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3" sheetId="3" r:id="rId1"/>
  </sheets>
  <definedNames>
    <definedName name="_xlnm.Print_Titles" localSheetId="0">Лист3!$3:$3</definedName>
    <definedName name="_xlnm.Print_Area" localSheetId="0">Лист3!$A$1:$G$198</definedName>
  </definedNames>
  <calcPr calcId="145621"/>
</workbook>
</file>

<file path=xl/calcChain.xml><?xml version="1.0" encoding="utf-8"?>
<calcChain xmlns="http://schemas.openxmlformats.org/spreadsheetml/2006/main">
  <c r="G65" i="3" l="1"/>
  <c r="G66" i="3"/>
  <c r="F65" i="3"/>
  <c r="F66" i="3"/>
  <c r="F67" i="3"/>
  <c r="F72" i="3"/>
  <c r="F74" i="3"/>
  <c r="E118" i="3" l="1"/>
  <c r="D118" i="3"/>
  <c r="E115" i="3"/>
  <c r="D115" i="3"/>
  <c r="E120" i="3"/>
  <c r="D120" i="3"/>
  <c r="E132" i="3"/>
  <c r="D132" i="3"/>
  <c r="D195" i="3" l="1"/>
  <c r="C195" i="3"/>
  <c r="G197" i="3" l="1"/>
  <c r="F194" i="3"/>
  <c r="F193" i="3"/>
  <c r="G192" i="3"/>
  <c r="F192" i="3"/>
  <c r="G191" i="3"/>
  <c r="F191" i="3"/>
  <c r="G189" i="3"/>
  <c r="F189" i="3"/>
  <c r="E188" i="3"/>
  <c r="D188" i="3"/>
  <c r="C188" i="3"/>
  <c r="G184" i="3"/>
  <c r="F184" i="3"/>
  <c r="G183" i="3"/>
  <c r="F183" i="3"/>
  <c r="G181" i="3"/>
  <c r="F181" i="3"/>
  <c r="F180" i="3"/>
  <c r="G179" i="3"/>
  <c r="F179" i="3"/>
  <c r="F176" i="3"/>
  <c r="F173" i="3"/>
  <c r="F170" i="3"/>
  <c r="F164" i="3"/>
  <c r="F159" i="3"/>
  <c r="F156" i="3"/>
  <c r="F151" i="3"/>
  <c r="F150" i="3"/>
  <c r="F145" i="3"/>
  <c r="F140" i="3"/>
  <c r="E139" i="3"/>
  <c r="G139" i="3" s="1"/>
  <c r="D139" i="3"/>
  <c r="F136" i="3"/>
  <c r="F135" i="3"/>
  <c r="F134" i="3"/>
  <c r="F133" i="3"/>
  <c r="D114" i="3"/>
  <c r="F129" i="3"/>
  <c r="F128" i="3"/>
  <c r="F127" i="3"/>
  <c r="F126" i="3"/>
  <c r="F125" i="3"/>
  <c r="F123" i="3"/>
  <c r="F122" i="3"/>
  <c r="F121" i="3"/>
  <c r="G117" i="3"/>
  <c r="F117" i="3"/>
  <c r="G116" i="3"/>
  <c r="F116" i="3"/>
  <c r="C115" i="3"/>
  <c r="F139" i="3" l="1"/>
  <c r="E114" i="3"/>
  <c r="G115" i="3"/>
  <c r="C114" i="3"/>
  <c r="G188" i="3"/>
  <c r="F115" i="3"/>
  <c r="F188" i="3"/>
  <c r="F132" i="3"/>
  <c r="F120" i="3"/>
  <c r="C111" i="3"/>
  <c r="C108" i="3" l="1"/>
  <c r="D111" i="3"/>
  <c r="D108" i="3" s="1"/>
  <c r="E111" i="3"/>
  <c r="E108" i="3" s="1"/>
  <c r="D105" i="3"/>
  <c r="E105" i="3"/>
  <c r="C105" i="3"/>
  <c r="D100" i="3"/>
  <c r="E100" i="3"/>
  <c r="C100" i="3"/>
  <c r="D97" i="3"/>
  <c r="E97" i="3"/>
  <c r="C97" i="3"/>
  <c r="D93" i="3"/>
  <c r="E93" i="3"/>
  <c r="D91" i="3"/>
  <c r="E91" i="3"/>
  <c r="C91" i="3"/>
  <c r="E88" i="3"/>
  <c r="D88" i="3"/>
  <c r="E84" i="3"/>
  <c r="D84" i="3"/>
  <c r="E79" i="3"/>
  <c r="D79" i="3"/>
  <c r="D76" i="3"/>
  <c r="E76" i="3"/>
  <c r="C76" i="3"/>
  <c r="D72" i="3"/>
  <c r="E72" i="3"/>
  <c r="C72" i="3"/>
  <c r="D65" i="3"/>
  <c r="E65" i="3"/>
  <c r="C65" i="3"/>
  <c r="D68" i="3"/>
  <c r="E68" i="3"/>
  <c r="C68" i="3"/>
  <c r="G68" i="3" s="1"/>
  <c r="E59" i="3"/>
  <c r="D59" i="3"/>
  <c r="C59" i="3"/>
  <c r="G57" i="3"/>
  <c r="E53" i="3"/>
  <c r="D53" i="3"/>
  <c r="C53" i="3"/>
  <c r="D50" i="3"/>
  <c r="E50" i="3"/>
  <c r="C50" i="3"/>
  <c r="E47" i="3"/>
  <c r="D47" i="3"/>
  <c r="C47" i="3"/>
  <c r="D42" i="3"/>
  <c r="E42" i="3"/>
  <c r="C42" i="3"/>
  <c r="D40" i="3"/>
  <c r="E40" i="3"/>
  <c r="C40" i="3"/>
  <c r="C36" i="3"/>
  <c r="C33" i="3"/>
  <c r="C32" i="3" s="1"/>
  <c r="C29" i="3"/>
  <c r="D36" i="3"/>
  <c r="E36" i="3"/>
  <c r="D33" i="3"/>
  <c r="D32" i="3" s="1"/>
  <c r="E33" i="3"/>
  <c r="E32" i="3" s="1"/>
  <c r="D29" i="3"/>
  <c r="D28" i="3" s="1"/>
  <c r="E29" i="3"/>
  <c r="D26" i="3"/>
  <c r="E26" i="3"/>
  <c r="C26" i="3"/>
  <c r="D23" i="3"/>
  <c r="E23" i="3"/>
  <c r="C23" i="3"/>
  <c r="D20" i="3"/>
  <c r="E20" i="3"/>
  <c r="C20" i="3"/>
  <c r="D14" i="3"/>
  <c r="E14" i="3"/>
  <c r="C14" i="3"/>
  <c r="D7" i="3"/>
  <c r="E7" i="3"/>
  <c r="C7" i="3"/>
  <c r="F68" i="3" l="1"/>
  <c r="E64" i="3"/>
  <c r="D75" i="3"/>
  <c r="D71" i="3" s="1"/>
  <c r="E83" i="3"/>
  <c r="D83" i="3"/>
  <c r="E75" i="3"/>
  <c r="E71" i="3" s="1"/>
  <c r="C46" i="3"/>
  <c r="C45" i="3" s="1"/>
  <c r="E28" i="3"/>
  <c r="C64" i="3"/>
  <c r="G111" i="3"/>
  <c r="D64" i="3"/>
  <c r="E46" i="3"/>
  <c r="E45" i="3" s="1"/>
  <c r="D46" i="3"/>
  <c r="D45" i="3" s="1"/>
  <c r="C28" i="3"/>
  <c r="G64" i="3" l="1"/>
  <c r="C83" i="3"/>
  <c r="C81" i="3"/>
  <c r="C71" i="3"/>
  <c r="C58" i="3"/>
  <c r="C39" i="3"/>
  <c r="C19" i="3"/>
  <c r="C13" i="3"/>
  <c r="C6" i="3"/>
  <c r="C5" i="3" l="1"/>
  <c r="C198" i="3" s="1"/>
  <c r="G7" i="3"/>
  <c r="F107" i="3"/>
  <c r="E39" i="3"/>
  <c r="G108" i="3"/>
  <c r="G22" i="3"/>
  <c r="F70" i="3" l="1"/>
  <c r="F85" i="3" l="1"/>
  <c r="F86" i="3"/>
  <c r="F87" i="3"/>
  <c r="F93" i="3"/>
  <c r="F95" i="3"/>
  <c r="F96" i="3"/>
  <c r="F101" i="3"/>
  <c r="F104" i="3"/>
  <c r="F105" i="3"/>
  <c r="F106" i="3"/>
  <c r="F84" i="3"/>
  <c r="G86" i="3"/>
  <c r="G87" i="3"/>
  <c r="G88" i="3"/>
  <c r="G93" i="3"/>
  <c r="G96" i="3"/>
  <c r="G104" i="3"/>
  <c r="G105" i="3"/>
  <c r="G106" i="3"/>
  <c r="G107" i="3"/>
  <c r="G109" i="3"/>
  <c r="G85" i="3"/>
  <c r="F25" i="3"/>
  <c r="F26" i="3"/>
  <c r="F24" i="3"/>
  <c r="F8" i="3"/>
  <c r="G25" i="3"/>
  <c r="F64" i="3" l="1"/>
  <c r="F7" i="3"/>
  <c r="G79" i="3"/>
  <c r="F79" i="3"/>
  <c r="F80" i="3"/>
  <c r="G49" i="3"/>
  <c r="F49" i="3"/>
  <c r="F48" i="3"/>
  <c r="D81" i="3" l="1"/>
  <c r="E81" i="3"/>
  <c r="G9" i="3" l="1"/>
  <c r="G78" i="3" l="1"/>
  <c r="F78" i="3"/>
  <c r="G77" i="3"/>
  <c r="F77" i="3"/>
  <c r="G63" i="3"/>
  <c r="F63" i="3"/>
  <c r="G62" i="3"/>
  <c r="F62" i="3"/>
  <c r="G60" i="3"/>
  <c r="F60" i="3"/>
  <c r="D58" i="3"/>
  <c r="G56" i="3"/>
  <c r="F56" i="3"/>
  <c r="G55" i="3"/>
  <c r="F55" i="3"/>
  <c r="G54" i="3"/>
  <c r="F54" i="3"/>
  <c r="G48" i="3"/>
  <c r="G43" i="3"/>
  <c r="G41" i="3"/>
  <c r="F41" i="3"/>
  <c r="G38" i="3"/>
  <c r="F38" i="3"/>
  <c r="G37" i="3"/>
  <c r="F37" i="3"/>
  <c r="G35" i="3"/>
  <c r="F35" i="3"/>
  <c r="G34" i="3"/>
  <c r="F34" i="3"/>
  <c r="G31" i="3"/>
  <c r="F31" i="3"/>
  <c r="G30" i="3"/>
  <c r="F30" i="3"/>
  <c r="G27" i="3"/>
  <c r="F27" i="3"/>
  <c r="G24" i="3"/>
  <c r="G21" i="3"/>
  <c r="F21" i="3"/>
  <c r="G18" i="3"/>
  <c r="F18" i="3"/>
  <c r="G17" i="3"/>
  <c r="F17" i="3"/>
  <c r="G16" i="3"/>
  <c r="F16" i="3"/>
  <c r="G15" i="3"/>
  <c r="F15" i="3"/>
  <c r="D13" i="3"/>
  <c r="G11" i="3"/>
  <c r="F11" i="3"/>
  <c r="G10" i="3"/>
  <c r="F10" i="3"/>
  <c r="F9" i="3"/>
  <c r="G8" i="3"/>
  <c r="E6" i="3"/>
  <c r="D6" i="3"/>
  <c r="F83" i="3" l="1"/>
  <c r="D19" i="3"/>
  <c r="F47" i="3"/>
  <c r="F20" i="3"/>
  <c r="D39" i="3"/>
  <c r="G29" i="3"/>
  <c r="F53" i="3"/>
  <c r="G84" i="3"/>
  <c r="F29" i="3"/>
  <c r="G20" i="3"/>
  <c r="G53" i="3"/>
  <c r="F59" i="3"/>
  <c r="G76" i="3"/>
  <c r="F14" i="3"/>
  <c r="G26" i="3"/>
  <c r="F36" i="3"/>
  <c r="G42" i="3"/>
  <c r="G47" i="3"/>
  <c r="E58" i="3"/>
  <c r="E13" i="3"/>
  <c r="G13" i="3" s="1"/>
  <c r="G23" i="3"/>
  <c r="F33" i="3"/>
  <c r="G40" i="3"/>
  <c r="G59" i="3"/>
  <c r="F76" i="3"/>
  <c r="G14" i="3"/>
  <c r="G33" i="3"/>
  <c r="G36" i="3"/>
  <c r="F40" i="3"/>
  <c r="F23" i="3"/>
  <c r="E19" i="3"/>
  <c r="D5" i="3" l="1"/>
  <c r="D198" i="3" s="1"/>
  <c r="F58" i="3"/>
  <c r="E5" i="3"/>
  <c r="E198" i="3" s="1"/>
  <c r="G83" i="3"/>
  <c r="F32" i="3"/>
  <c r="F13" i="3"/>
  <c r="G32" i="3"/>
  <c r="G58" i="3"/>
  <c r="G28" i="3"/>
  <c r="F28" i="3"/>
  <c r="G75" i="3"/>
  <c r="F75" i="3"/>
  <c r="G19" i="3"/>
  <c r="F19" i="3"/>
  <c r="G46" i="3"/>
  <c r="F46" i="3"/>
  <c r="G39" i="3"/>
  <c r="F39" i="3"/>
  <c r="G198" i="3" l="1"/>
  <c r="F198" i="3"/>
  <c r="G5" i="3"/>
  <c r="G114" i="3"/>
  <c r="F114" i="3"/>
  <c r="F45" i="3"/>
  <c r="G45" i="3"/>
  <c r="F71" i="3"/>
  <c r="G71" i="3"/>
  <c r="F6" i="3"/>
  <c r="F5" i="3"/>
  <c r="G6" i="3"/>
</calcChain>
</file>

<file path=xl/sharedStrings.xml><?xml version="1.0" encoding="utf-8"?>
<sst xmlns="http://schemas.openxmlformats.org/spreadsheetml/2006/main" count="334" uniqueCount="309">
  <si>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</si>
  <si>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</si>
  <si>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</si>
  <si>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</si>
  <si>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</si>
  <si>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</si>
  <si>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</si>
  <si>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</si>
  <si>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</si>
  <si>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</si>
  <si>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</si>
  <si>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</si>
  <si>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</si>
  <si>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</si>
  <si>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</si>
  <si>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</si>
  <si>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</si>
  <si>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</si>
  <si>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</si>
  <si>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</si>
  <si>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</si>
  <si>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</si>
  <si>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</si>
  <si>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</si>
  <si>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</si>
  <si>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</si>
  <si>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</si>
  <si>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</si>
  <si>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</si>
  <si>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</si>
  <si>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</si>
  <si>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</si>
  <si>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</si>
  <si>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</si>
  <si>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</si>
  <si>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</si>
  <si>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</si>
  <si>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</si>
  <si>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</si>
  <si>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</si>
  <si>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</si>
  <si>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</si>
  <si>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</si>
  <si>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</si>
  <si>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</si>
  <si>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</si>
  <si>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</si>
  <si>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</si>
  <si>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</si>
  <si>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</si>
  <si>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</si>
  <si>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</si>
  <si>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</si>
  <si>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</si>
  <si>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</si>
  <si>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</si>
  <si>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</si>
  <si>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</si>
  <si>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</si>
  <si>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</si>
  <si>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</si>
  <si>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</si>
  <si>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</si>
  <si>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</si>
  <si>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</si>
  <si>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</si>
  <si>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</si>
  <si>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</si>
  <si>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</si>
  <si>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</si>
  <si>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</si>
  <si>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</si>
  <si>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</si>
  <si>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</si>
  <si>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</si>
  <si>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</si>
  <si>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</si>
  <si>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</si>
  <si>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</si>
  <si>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</si>
  <si>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</si>
  <si>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</si>
  <si>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</si>
  <si>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</si>
  <si>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НАЛОГИ НА  ИМУЩЕСТВО</t>
  </si>
  <si>
    <t>000  1 06 00000 00 0000 000</t>
  </si>
  <si>
    <t>Налог на имущество физических лиц</t>
  </si>
  <si>
    <t>000  1 06 01000 00 0000 110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</si>
  <si>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</si>
  <si>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</si>
  <si>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городскихпоселений</t>
  </si>
  <si>
    <t>000  1 06 01030 13 0000 110</t>
  </si>
  <si>
    <t>Земельный налог</t>
  </si>
  <si>
    <t>000  1 06 06000 00 0000 110</t>
  </si>
  <si>
    <t>Земельный налог с организаций</t>
  </si>
  <si>
    <t>000  1 06 06030 00 0000 110</t>
  </si>
  <si>
    <t>Земельный налог с организаций, обладающих земельным участком, расположенным в границах сельских поселений</t>
  </si>
  <si>
    <t>000  1 06 06033 10 0000 110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</si>
  <si>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</si>
  <si>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000  1 06 06033 13 0000 110</t>
  </si>
  <si>
    <t xml:space="preserve">Земельный налог с физических лиц </t>
  </si>
  <si>
    <t>000  1 06 06040 00 0000 110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</si>
  <si>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</si>
  <si>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</si>
  <si>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</si>
  <si>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000  1 06 06043 13 0000 110</t>
  </si>
  <si>
    <t>000 1 08 00000 00 0000 000</t>
  </si>
  <si>
    <t>000 1 08 03000 01 0000 110</t>
  </si>
  <si>
    <t xml:space="preserve"> 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</si>
  <si>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</si>
  <si>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</si>
  <si>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</si>
  <si>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</si>
  <si>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</si>
  <si>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</si>
  <si>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</si>
  <si>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</si>
  <si>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</si>
  <si>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</si>
  <si>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Доходы от сдачи  в аренду имущества,  находящегося в оперативном управлении органов управления  сельских поселений и созданных  ими  учреждений ( за  исключением имущества  муниципальных бюджетных и   автономных учреждений)</t>
  </si>
  <si>
    <t>000 1 11 05035 10 0000 120</t>
  </si>
  <si>
    <t>Доходы от сдачи  в аренду имущества,  находящегося в оперативном управлении органов управления городских поселений и созданных  ими  учреждений ( за  исключением имущества  муниципальных бюджетных и   автономных учреждений)</t>
  </si>
  <si>
    <t>000 1 11 05035 13 0000 120</t>
  </si>
  <si>
    <t>000 1 12 00000 00 0000 000</t>
  </si>
  <si>
    <t>000  1 12 01000 01 0000 120</t>
  </si>
  <si>
    <t>000  1 12 01010 01 0000 120</t>
  </si>
  <si>
    <t>000 1 12 01020 01 0000 120</t>
  </si>
  <si>
    <t>000  1 12 01030 01 0000 120</t>
  </si>
  <si>
    <t>000  1 12 01040 01 0000 120</t>
  </si>
  <si>
    <t>000 1 13 00000 00 0000 000</t>
  </si>
  <si>
    <t>000 1 13 02995 05 0000 130</t>
  </si>
  <si>
    <t>Прочие доходы от компенсации затрат бюджетов сельских поселений</t>
  </si>
  <si>
    <t>000 1 13 02995 10 0000 130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</si>
  <si>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</si>
  <si>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</si>
  <si>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</si>
  <si>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</si>
  <si>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</si>
  <si>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</si>
  <si>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</si>
  <si>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</si>
  <si>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</si>
  <si>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</si>
  <si>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000 1 16 23000 00 0000 140</t>
  </si>
  <si>
    <t>000 1 16 23051 05 0000 140</t>
  </si>
  <si>
    <t>000 1 16 25060 01 0000 140</t>
  </si>
  <si>
    <t>000 1 16 28000 00 0000 140</t>
  </si>
  <si>
    <t>000 1 16 900 00 00 0000 140</t>
  </si>
  <si>
    <t>Невыясненные поступления, зачисляемые в бюджеты сельских  поселений</t>
  </si>
  <si>
    <t>000 2 00 00000 00 0000 000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</si>
  <si>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</si>
  <si>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</si>
  <si>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Процент исполнения к плановым показателям</t>
  </si>
  <si>
    <t>000 1 13 02060 00 0000 130</t>
  </si>
  <si>
    <t>Доходы,поступающие в порядке возмещения расходов,понесенных в связи с эксплуатацией имущества</t>
  </si>
  <si>
    <t>000 1 13 0206505 0000 130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</si>
  <si>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</si>
  <si>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000 1 13 0299000 0000 130</t>
  </si>
  <si>
    <t>Прочие доходы от компенсации затрат государства</t>
  </si>
  <si>
    <t>000 1 14 02053 10 0000 410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</si>
  <si>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</si>
  <si>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</si>
  <si>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000 1 14 0602000 0000 430</t>
  </si>
  <si>
    <t>000 1 14 0602510 0000 430</t>
  </si>
  <si>
    <t>Доходы  от продажи 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</si>
  <si>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</si>
  <si>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</si>
  <si>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000 1 16 430000 01 0000 140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</si>
  <si>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</si>
  <si>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</si>
  <si>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</si>
  <si>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000 1 16 33050 05 0000 140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</si>
  <si>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</si>
  <si>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000 1 11 0502000 0000 120</t>
  </si>
  <si>
    <t>Доходы,  получаемые  в виде  арендной платы за  земли после разграничения  государственной  собственности  на  землю, а также средства от продажи  права на  заключение  договоров  аренды  указанных земельных  участков (за исключением земельных участков бюджетных и автономных учреждений)</t>
  </si>
  <si>
    <t>Доходы,  получаемые  в виде  арендной платы , а также средства от продажи  права на  заключение  договоров 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</si>
  <si>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000 1 11 0502510 0000 120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</si>
  <si>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</si>
  <si>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</si>
  <si>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</si>
  <si>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</si>
  <si>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</si>
  <si>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</si>
  <si>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 поступления  от денежных  взысканий  (штрафов) и иных сумм в возмещение  ущерба, зачисляемые в бюджеты сельских поселений</t>
  </si>
  <si>
    <t>000 1 16 900 5010 0000 140</t>
  </si>
  <si>
    <t>000 1 16 25000 00 0000 140</t>
  </si>
  <si>
    <t>000 1 16 30000 00 0000 140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</si>
  <si>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</si>
  <si>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</si>
  <si>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</si>
  <si>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</si>
  <si>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</si>
  <si>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</si>
  <si>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</si>
  <si>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</si>
  <si>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</si>
  <si>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</si>
  <si>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</si>
  <si>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</si>
  <si>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ИТОГО ДОХОДОВ</t>
  </si>
  <si>
    <t>000 1 11 05013 05 0000 120</t>
  </si>
  <si>
    <t>000 1 14 06013 05 0000 430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</si>
  <si>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</si>
  <si>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000 1080700001 0000 110</t>
  </si>
  <si>
    <t>000 1160801001 0000 140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</si>
  <si>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</si>
  <si>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</si>
  <si>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</si>
  <si>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Кассовое исполнение за 6 месяца 2018 года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</si>
  <si>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муниципальных районов ( за исключением земельных участков муниципальных бюджетных и автономных учреждений)</t>
  </si>
  <si>
    <t>000 1110502505 0000 120</t>
  </si>
  <si>
    <t>Денежные взыскания (штрафы) за нарушение законодательства Российской Федерации об электроэнергетике</t>
  </si>
  <si>
    <t>000 1164100001 0000 140</t>
  </si>
  <si>
    <t>ПРОЧИЕ НЕНАЛОГОВЫЕ ДОХОДЫ</t>
  </si>
  <si>
    <t>000 117 000 0000 0000 000</t>
  </si>
  <si>
    <t>Прочие неналоговые доходы</t>
  </si>
  <si>
    <t>000 117 050 0000 0000 180</t>
  </si>
  <si>
    <t xml:space="preserve"> 000 117 010 5010 0000 180</t>
  </si>
  <si>
    <t>Платежи от государственных и муниципальных унитарных предприятий</t>
  </si>
  <si>
    <t>000 111 07000 00 000 120</t>
  </si>
  <si>
    <t>Сведения об исполнении консолидированного бюджета Почепского района по доходам  за 6 месяца 2019 год  в разрезе видов доходов</t>
  </si>
  <si>
    <t xml:space="preserve"> План доходов на 2019 год</t>
  </si>
  <si>
    <t>Кассовое исполнение за 6 месяца 2019 года</t>
  </si>
  <si>
    <t>Темп роста к соответствующему периоду прошлого периода 2018,%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</si>
  <si>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</si>
  <si>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000 10102050 01 0000 110</t>
  </si>
  <si>
    <t>Доходы, поступающие в порядке возмещения расходов, понесенных в связи с эксплуатацией имущества сельских поселений</t>
  </si>
  <si>
    <t>000 113 02065 10 0000 130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</si>
  <si>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</si>
  <si>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000 114 02052 05 0000 410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</si>
  <si>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</si>
  <si>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</si>
  <si>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</si>
  <si>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000 1 16 32000 00 0000 140</t>
  </si>
  <si>
    <t>000 1 16 33000 00 0000 140</t>
  </si>
  <si>
    <t>000 1 16 900 5 05 0000 140</t>
  </si>
  <si>
    <t>Прочие неналоговые доходы бюджетов муниципальных районов</t>
  </si>
  <si>
    <t>Прочие неналоговые доходы бюджетов городских поселений</t>
  </si>
  <si>
    <t xml:space="preserve"> 000 1 17 05050 05 0000 180</t>
  </si>
  <si>
    <t xml:space="preserve"> 000 1 17 05050 13 0000 180</t>
  </si>
  <si>
    <t>Невыясненные поступления, зачисляемые в бюджеты муниципальных районов</t>
  </si>
  <si>
    <t>000 1 17 01050 05 0000 180</t>
  </si>
  <si>
    <t>00020210000000000150</t>
  </si>
  <si>
    <t xml:space="preserve">Дотации бюджетам муниципальных районов на выравнивание бюджетной обеспеченности  </t>
  </si>
  <si>
    <t>00020215001050000150</t>
  </si>
  <si>
    <t>00020215002050000150</t>
  </si>
  <si>
    <t>00020220000000000150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</si>
  <si>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</si>
  <si>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00020220077050000150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</si>
  <si>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в д. Волжино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</si>
  <si>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 д. Житня Почепского района)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</si>
  <si>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</si>
  <si>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00020220216050000150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</si>
  <si>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</si>
  <si>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</si>
  <si>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</si>
  <si>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</si>
  <si>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</si>
  <si>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</si>
  <si>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</si>
  <si>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>00020229999050000150</t>
  </si>
  <si>
    <t>00020229999050000150 (8047)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</si>
  <si>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</si>
  <si>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</si>
  <si>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</si>
  <si>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</si>
  <si>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00020230000000000150</t>
  </si>
  <si>
    <t>00020230024050000150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</si>
  <si>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</si>
  <si>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</si>
  <si>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</si>
  <si>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</si>
  <si>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</si>
  <si>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</si>
  <si>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</si>
  <si>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</si>
  <si>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00020230029050000150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</si>
  <si>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</si>
  <si>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</si>
  <si>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</si>
  <si>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00020235118050000150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</si>
  <si>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</si>
  <si>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'00020235120050000150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</si>
  <si>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</si>
  <si>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>00020235260050000150</t>
  </si>
  <si>
    <t>00020240000000000150</t>
  </si>
  <si>
    <t>00020240014050000150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</si>
  <si>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</si>
  <si>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'00020240014050000150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</si>
  <si>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</si>
  <si>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t>00021860010050000150</t>
  </si>
  <si>
    <t xml:space="preserve"> 000 2070000000 0000 000</t>
  </si>
  <si>
    <t xml:space="preserve"> 000 2070503010 0000 180</t>
  </si>
  <si>
    <t>Прочие безвозмездные поступления в бюджеты сельских поселений</t>
  </si>
  <si>
    <t>ПРОЧИЕ БЕЗВОЗМЕЗДНЫЕ ПОСТУПЛЕНИЯ</t>
  </si>
  <si>
    <t xml:space="preserve"> 000 2022999910 0000 150</t>
  </si>
  <si>
    <t xml:space="preserve"> 000 2022999913 0000 150</t>
  </si>
  <si>
    <t xml:space="preserve"> 000 2022007713 0000 150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</si>
  <si>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</si>
  <si>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 000 2022555500 0000 150</t>
  </si>
  <si>
    <t xml:space="preserve"> 000 2022556700 0000 150</t>
  </si>
  <si>
    <t>Субсидии бюджетам на реализацию программ формирования современной городской среды</t>
  </si>
  <si>
    <t>Субсидии бюджетам на обеспечение устойчивого развития сельских территорий</t>
  </si>
  <si>
    <t xml:space="preserve"> 000 2021999900 0000 150</t>
  </si>
  <si>
    <t xml:space="preserve"> 000 2021999910 0000 150</t>
  </si>
  <si>
    <t>Прочие дотации</t>
  </si>
  <si>
    <t>Прочие дотации бюджетам сельских поселений</t>
  </si>
  <si>
    <t>Прочие субсидии бюджетам сельских поселений</t>
  </si>
  <si>
    <t>Прочие субсидии бюджетам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</si>
</sst>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5" fillId="0" borderId="3">
      <alignment horizontal="left" wrapText="1" indent="2"/>
    </xf>
    <xf numFmtId="49" fontId="10" fillId="0" borderId="4">
      <alignment horizontal="center"/>
    </xf>
    <xf numFmtId="164" fontId="11" fillId="0" borderId="0" applyFont="0" applyFill="0" applyBorder="0" applyAlignment="0" applyProtection="0"/>
    <xf numFmtId="0" fontId="13" fillId="0" borderId="9">
      <alignment horizontal="left" wrapText="1" indent="2"/>
    </xf>
    <xf numFmtId="49" fontId="15" fillId="0" borderId="4">
      <alignment horizontal="center"/>
    </xf>
    <xf numFmtId="4" fontId="13" fillId="0" borderId="4">
      <alignment horizontal="right"/>
    </xf>
  </cellStyleXfs>
  <cellXfs count="131">
    <xf numFmtId="0" fontId="0" fillId="0" borderId="0" xfId="0"/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165" fontId="2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0" fontId="8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0" fontId="9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" fillId="0" borderId="1" xfId="1" applyNumberFormat="1" applyFont="1" applyBorder="1" applyAlignment="1" applyProtection="1">
      <alignment horizontal="left" vertical="top" wrapText="1"/>
    </xf>
    <xf numFmtId="49" fontId="1" fillId="0" borderId="1" xfId="2" applyNumberFormat="1" applyFont="1" applyBorder="1" applyAlignment="1" applyProtection="1">
      <alignment horizontal="center" vertical="top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justify" vertical="center" wrapText="1"/>
    </xf>
    <xf numFmtId="0" fontId="1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4" fillId="0" borderId="9" xfId="4" applyNumberFormat="1" applyFont="1" applyAlignment="1" applyProtection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4" fontId="1" fillId="3" borderId="1" xfId="0" applyNumberFormat="1" applyFont="1" applyFill="1" applyBorder="1" applyAlignment="1">
      <alignment vertical="top"/>
    </xf>
    <xf numFmtId="4" fontId="1" fillId="3" borderId="1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/>
    </xf>
    <xf numFmtId="0" fontId="14" fillId="0" borderId="9" xfId="4" applyNumberFormat="1" applyFont="1" applyAlignment="1" applyProtection="1">
      <alignment horizontal="left" wrapText="1"/>
    </xf>
    <xf numFmtId="49" fontId="14" fillId="0" borderId="4" xfId="5" applyFont="1" applyAlignment="1" applyProtection="1">
      <alignment horizontal="center" vertical="center"/>
    </xf>
    <xf numFmtId="4" fontId="2" fillId="3" borderId="1" xfId="0" applyNumberFormat="1" applyFont="1" applyFill="1" applyBorder="1" applyAlignment="1">
      <alignment vertical="top" wrapText="1"/>
    </xf>
    <xf numFmtId="4" fontId="2" fillId="3" borderId="1" xfId="0" applyNumberFormat="1" applyFont="1" applyFill="1" applyBorder="1" applyAlignment="1">
      <alignment vertical="top"/>
    </xf>
    <xf numFmtId="4" fontId="1" fillId="3" borderId="0" xfId="0" applyNumberFormat="1" applyFont="1" applyFill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13" fillId="4" borderId="9" xfId="4" applyNumberFormat="1" applyFill="1" applyProtection="1">
      <alignment horizontal="left" wrapText="1" indent="2"/>
    </xf>
    <xf numFmtId="0" fontId="14" fillId="2" borderId="9" xfId="4" applyNumberFormat="1" applyFont="1" applyFill="1" applyAlignment="1" applyProtection="1">
      <alignment horizontal="left" vertical="top" wrapText="1"/>
    </xf>
    <xf numFmtId="49" fontId="14" fillId="2" borderId="4" xfId="5" applyFont="1" applyFill="1" applyAlignment="1" applyProtection="1">
      <alignment horizontal="center" vertical="top"/>
    </xf>
    <xf numFmtId="4" fontId="2" fillId="5" borderId="1" xfId="0" applyNumberFormat="1" applyFont="1" applyFill="1" applyBorder="1" applyAlignment="1">
      <alignment vertical="top"/>
    </xf>
    <xf numFmtId="1" fontId="12" fillId="0" borderId="1" xfId="0" quotePrefix="1" applyNumberFormat="1" applyFont="1" applyBorder="1" applyAlignment="1">
      <alignment horizontal="center" vertical="top" wrapText="1"/>
    </xf>
    <xf numFmtId="4" fontId="3" fillId="2" borderId="1" xfId="3" applyNumberFormat="1" applyFont="1" applyFill="1" applyBorder="1" applyAlignment="1">
      <alignment horizontal="right" wrapText="1"/>
    </xf>
    <xf numFmtId="1" fontId="6" fillId="0" borderId="1" xfId="0" quotePrefix="1" applyNumberFormat="1" applyFont="1" applyBorder="1" applyAlignment="1">
      <alignment horizontal="center" vertical="top" wrapText="1"/>
    </xf>
    <xf numFmtId="4" fontId="6" fillId="2" borderId="1" xfId="3" applyNumberFormat="1" applyFont="1" applyFill="1" applyBorder="1" applyAlignment="1">
      <alignment horizontal="right" wrapText="1"/>
    </xf>
    <xf numFmtId="165" fontId="1" fillId="0" borderId="1" xfId="0" applyNumberFormat="1" applyFont="1" applyBorder="1" applyAlignment="1">
      <alignment horizontal="center"/>
    </xf>
    <xf numFmtId="4" fontId="12" fillId="2" borderId="1" xfId="3" applyNumberFormat="1" applyFont="1" applyFill="1" applyBorder="1" applyAlignment="1">
      <alignment horizontal="right" wrapText="1"/>
    </xf>
    <xf numFmtId="4" fontId="4" fillId="2" borderId="1" xfId="3" applyNumberFormat="1" applyFont="1" applyFill="1" applyBorder="1" applyAlignment="1">
      <alignment horizontal="right" wrapText="1"/>
    </xf>
    <xf numFmtId="1" fontId="6" fillId="0" borderId="1" xfId="0" quotePrefix="1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vertical="center" wrapText="1"/>
    </xf>
    <xf numFmtId="1" fontId="6" fillId="0" borderId="7" xfId="0" quotePrefix="1" applyNumberFormat="1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justify" vertical="top" wrapText="1"/>
    </xf>
    <xf numFmtId="0" fontId="12" fillId="0" borderId="5" xfId="0" applyFont="1" applyFill="1" applyBorder="1" applyAlignment="1">
      <alignment vertical="center" wrapText="1"/>
    </xf>
    <xf numFmtId="4" fontId="4" fillId="2" borderId="7" xfId="3" applyNumberFormat="1" applyFont="1" applyFill="1" applyBorder="1" applyAlignment="1">
      <alignment horizontal="right" wrapText="1"/>
    </xf>
    <xf numFmtId="49" fontId="14" fillId="0" borderId="4" xfId="5" applyFont="1" applyProtection="1">
      <alignment horizontal="center"/>
    </xf>
    <xf numFmtId="0" fontId="14" fillId="0" borderId="9" xfId="4" applyNumberFormat="1" applyFont="1" applyProtection="1">
      <alignment horizontal="left" wrapText="1" indent="2"/>
    </xf>
    <xf numFmtId="0" fontId="17" fillId="0" borderId="9" xfId="4" applyNumberFormat="1" applyFont="1" applyProtection="1">
      <alignment horizontal="left" wrapText="1" indent="2"/>
    </xf>
    <xf numFmtId="49" fontId="17" fillId="0" borderId="4" xfId="5" applyFont="1" applyProtection="1">
      <alignment horizontal="center"/>
    </xf>
    <xf numFmtId="165" fontId="2" fillId="0" borderId="1" xfId="0" applyNumberFormat="1" applyFont="1" applyBorder="1" applyAlignment="1">
      <alignment horizontal="center"/>
    </xf>
    <xf numFmtId="164" fontId="3" fillId="6" borderId="1" xfId="3" applyFont="1" applyFill="1" applyBorder="1" applyAlignment="1">
      <alignment horizontal="right" wrapText="1"/>
    </xf>
    <xf numFmtId="4" fontId="2" fillId="6" borderId="1" xfId="0" applyNumberFormat="1" applyFont="1" applyFill="1" applyBorder="1" applyAlignment="1">
      <alignment horizontal="center" vertical="top" wrapText="1"/>
    </xf>
    <xf numFmtId="164" fontId="1" fillId="2" borderId="1" xfId="3" applyFont="1" applyFill="1" applyBorder="1" applyAlignment="1">
      <alignment horizontal="right" vertical="top" wrapText="1"/>
    </xf>
    <xf numFmtId="4" fontId="0" fillId="2" borderId="1" xfId="3" applyNumberFormat="1" applyFont="1" applyFill="1" applyBorder="1" applyAlignment="1">
      <alignment horizontal="right"/>
    </xf>
    <xf numFmtId="4" fontId="14" fillId="2" borderId="4" xfId="6" applyFont="1" applyFill="1" applyProtection="1">
      <alignment horizontal="right"/>
    </xf>
    <xf numFmtId="2" fontId="1" fillId="2" borderId="1" xfId="0" applyNumberFormat="1" applyFont="1" applyFill="1" applyBorder="1" applyAlignment="1">
      <alignment vertical="top" wrapText="1"/>
    </xf>
    <xf numFmtId="164" fontId="1" fillId="2" borderId="1" xfId="3" applyFont="1" applyFill="1" applyBorder="1" applyAlignment="1">
      <alignment horizontal="right" wrapText="1"/>
    </xf>
    <xf numFmtId="4" fontId="16" fillId="2" borderId="1" xfId="3" applyNumberFormat="1" applyFont="1" applyFill="1" applyBorder="1" applyAlignment="1">
      <alignment horizontal="right"/>
    </xf>
    <xf numFmtId="4" fontId="16" fillId="2" borderId="7" xfId="3" applyNumberFormat="1" applyFont="1" applyFill="1" applyBorder="1" applyAlignment="1">
      <alignment horizontal="right"/>
    </xf>
    <xf numFmtId="164" fontId="2" fillId="2" borderId="1" xfId="3" applyFont="1" applyFill="1" applyBorder="1" applyAlignment="1">
      <alignment horizontal="right" wrapText="1"/>
    </xf>
    <xf numFmtId="165" fontId="1" fillId="0" borderId="6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1" fontId="6" fillId="0" borderId="1" xfId="0" quotePrefix="1" applyNumberFormat="1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wrapText="1"/>
    </xf>
    <xf numFmtId="164" fontId="1" fillId="2" borderId="1" xfId="3" applyFont="1" applyFill="1" applyBorder="1" applyAlignment="1">
      <alignment horizontal="right" wrapText="1"/>
    </xf>
    <xf numFmtId="4" fontId="4" fillId="2" borderId="6" xfId="3" applyNumberFormat="1" applyFont="1" applyFill="1" applyBorder="1" applyAlignment="1">
      <alignment horizontal="right" wrapText="1"/>
    </xf>
    <xf numFmtId="4" fontId="4" fillId="2" borderId="7" xfId="3" applyNumberFormat="1" applyFont="1" applyFill="1" applyBorder="1" applyAlignment="1">
      <alignment horizontal="right" wrapText="1"/>
    </xf>
    <xf numFmtId="4" fontId="4" fillId="2" borderId="8" xfId="3" applyNumberFormat="1" applyFont="1" applyFill="1" applyBorder="1" applyAlignment="1">
      <alignment horizontal="right" wrapText="1"/>
    </xf>
    <xf numFmtId="4" fontId="16" fillId="2" borderId="6" xfId="3" applyNumberFormat="1" applyFont="1" applyFill="1" applyBorder="1" applyAlignment="1">
      <alignment horizontal="right"/>
    </xf>
    <xf numFmtId="4" fontId="16" fillId="2" borderId="7" xfId="3" applyNumberFormat="1" applyFont="1" applyFill="1" applyBorder="1" applyAlignment="1">
      <alignment horizontal="right"/>
    </xf>
    <xf numFmtId="4" fontId="16" fillId="2" borderId="8" xfId="3" applyNumberFormat="1" applyFont="1" applyFill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164" fontId="1" fillId="2" borderId="6" xfId="3" applyFont="1" applyFill="1" applyBorder="1" applyAlignment="1">
      <alignment horizontal="right" wrapText="1"/>
    </xf>
    <xf numFmtId="164" fontId="1" fillId="2" borderId="7" xfId="3" applyFont="1" applyFill="1" applyBorder="1" applyAlignment="1">
      <alignment horizontal="right" wrapText="1"/>
    </xf>
    <xf numFmtId="164" fontId="1" fillId="2" borderId="8" xfId="3" applyFont="1" applyFill="1" applyBorder="1" applyAlignment="1">
      <alignment horizontal="right" wrapText="1"/>
    </xf>
    <xf numFmtId="1" fontId="6" fillId="0" borderId="6" xfId="0" quotePrefix="1" applyNumberFormat="1" applyFont="1" applyBorder="1" applyAlignment="1">
      <alignment horizontal="center" vertical="top" wrapText="1"/>
    </xf>
    <xf numFmtId="1" fontId="6" fillId="0" borderId="7" xfId="0" applyNumberFormat="1" applyFont="1" applyBorder="1" applyAlignment="1">
      <alignment horizontal="center" vertical="top" wrapText="1"/>
    </xf>
    <xf numFmtId="1" fontId="6" fillId="0" borderId="8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4" fontId="16" fillId="2" borderId="1" xfId="3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1" fontId="6" fillId="0" borderId="7" xfId="0" quotePrefix="1" applyNumberFormat="1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justify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justify" vertical="center" wrapText="1"/>
    </xf>
  </cellXfs>
  <cellStyles count="7">
    <cellStyle name="xl31" xfId="4"/>
    <cellStyle name="xl34" xfId="1"/>
    <cellStyle name="xl44" xfId="5"/>
    <cellStyle name="xl46" xfId="6"/>
    <cellStyle name="xl53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204"/>
  <sheetViews>
    <sheetView tabSelected="1" view="pageBreakPreview" zoomScale="80" zoomScaleNormal="90" zoomScaleSheetLayoutView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12" sqref="F12"/>
    </sheetView>
  </sheetViews>
  <sheetFormatPr defaultRowHeight="15" x14ac:dyDescent="0.25"/>
  <cols>
    <col min="1" max="1" width="80.42578125" style="28" customWidth="1"/>
    <col min="2" max="2" width="27.5703125" style="35" customWidth="1"/>
    <col min="3" max="3" width="18.5703125" style="28" customWidth="1"/>
    <col min="4" max="4" width="19.42578125" style="28" customWidth="1"/>
    <col min="5" max="5" width="19.7109375" style="28" customWidth="1"/>
    <col min="6" max="6" width="15.28515625" style="35" customWidth="1"/>
    <col min="7" max="7" width="13.85546875" style="35" customWidth="1"/>
    <col min="8" max="8" width="4.5703125" style="28" customWidth="1"/>
    <col min="9" max="9" width="9.140625" style="33"/>
    <col min="10" max="253" width="9.140625" style="28"/>
    <col min="254" max="254" width="21.7109375" style="28" customWidth="1"/>
    <col min="255" max="255" width="55.140625" style="28" customWidth="1"/>
    <col min="256" max="258" width="14.140625" style="28" customWidth="1"/>
    <col min="259" max="259" width="10.5703125" style="28" customWidth="1"/>
    <col min="260" max="509" width="9.140625" style="28"/>
    <col min="510" max="510" width="21.7109375" style="28" customWidth="1"/>
    <col min="511" max="511" width="55.140625" style="28" customWidth="1"/>
    <col min="512" max="514" width="14.140625" style="28" customWidth="1"/>
    <col min="515" max="515" width="10.5703125" style="28" customWidth="1"/>
    <col min="516" max="765" width="9.140625" style="28"/>
    <col min="766" max="766" width="21.7109375" style="28" customWidth="1"/>
    <col min="767" max="767" width="55.140625" style="28" customWidth="1"/>
    <col min="768" max="770" width="14.140625" style="28" customWidth="1"/>
    <col min="771" max="771" width="10.5703125" style="28" customWidth="1"/>
    <col min="772" max="1021" width="9.140625" style="28"/>
    <col min="1022" max="1022" width="21.7109375" style="28" customWidth="1"/>
    <col min="1023" max="1023" width="55.140625" style="28" customWidth="1"/>
    <col min="1024" max="1026" width="14.140625" style="28" customWidth="1"/>
    <col min="1027" max="1027" width="10.5703125" style="28" customWidth="1"/>
    <col min="1028" max="1277" width="9.140625" style="28"/>
    <col min="1278" max="1278" width="21.7109375" style="28" customWidth="1"/>
    <col min="1279" max="1279" width="55.140625" style="28" customWidth="1"/>
    <col min="1280" max="1282" width="14.140625" style="28" customWidth="1"/>
    <col min="1283" max="1283" width="10.5703125" style="28" customWidth="1"/>
    <col min="1284" max="1533" width="9.140625" style="28"/>
    <col min="1534" max="1534" width="21.7109375" style="28" customWidth="1"/>
    <col min="1535" max="1535" width="55.140625" style="28" customWidth="1"/>
    <col min="1536" max="1538" width="14.140625" style="28" customWidth="1"/>
    <col min="1539" max="1539" width="10.5703125" style="28" customWidth="1"/>
    <col min="1540" max="1789" width="9.140625" style="28"/>
    <col min="1790" max="1790" width="21.7109375" style="28" customWidth="1"/>
    <col min="1791" max="1791" width="55.140625" style="28" customWidth="1"/>
    <col min="1792" max="1794" width="14.140625" style="28" customWidth="1"/>
    <col min="1795" max="1795" width="10.5703125" style="28" customWidth="1"/>
    <col min="1796" max="2045" width="9.140625" style="28"/>
    <col min="2046" max="2046" width="21.7109375" style="28" customWidth="1"/>
    <col min="2047" max="2047" width="55.140625" style="28" customWidth="1"/>
    <col min="2048" max="2050" width="14.140625" style="28" customWidth="1"/>
    <col min="2051" max="2051" width="10.5703125" style="28" customWidth="1"/>
    <col min="2052" max="2301" width="9.140625" style="28"/>
    <col min="2302" max="2302" width="21.7109375" style="28" customWidth="1"/>
    <col min="2303" max="2303" width="55.140625" style="28" customWidth="1"/>
    <col min="2304" max="2306" width="14.140625" style="28" customWidth="1"/>
    <col min="2307" max="2307" width="10.5703125" style="28" customWidth="1"/>
    <col min="2308" max="2557" width="9.140625" style="28"/>
    <col min="2558" max="2558" width="21.7109375" style="28" customWidth="1"/>
    <col min="2559" max="2559" width="55.140625" style="28" customWidth="1"/>
    <col min="2560" max="2562" width="14.140625" style="28" customWidth="1"/>
    <col min="2563" max="2563" width="10.5703125" style="28" customWidth="1"/>
    <col min="2564" max="2813" width="9.140625" style="28"/>
    <col min="2814" max="2814" width="21.7109375" style="28" customWidth="1"/>
    <col min="2815" max="2815" width="55.140625" style="28" customWidth="1"/>
    <col min="2816" max="2818" width="14.140625" style="28" customWidth="1"/>
    <col min="2819" max="2819" width="10.5703125" style="28" customWidth="1"/>
    <col min="2820" max="3069" width="9.140625" style="28"/>
    <col min="3070" max="3070" width="21.7109375" style="28" customWidth="1"/>
    <col min="3071" max="3071" width="55.140625" style="28" customWidth="1"/>
    <col min="3072" max="3074" width="14.140625" style="28" customWidth="1"/>
    <col min="3075" max="3075" width="10.5703125" style="28" customWidth="1"/>
    <col min="3076" max="3325" width="9.140625" style="28"/>
    <col min="3326" max="3326" width="21.7109375" style="28" customWidth="1"/>
    <col min="3327" max="3327" width="55.140625" style="28" customWidth="1"/>
    <col min="3328" max="3330" width="14.140625" style="28" customWidth="1"/>
    <col min="3331" max="3331" width="10.5703125" style="28" customWidth="1"/>
    <col min="3332" max="3581" width="9.140625" style="28"/>
    <col min="3582" max="3582" width="21.7109375" style="28" customWidth="1"/>
    <col min="3583" max="3583" width="55.140625" style="28" customWidth="1"/>
    <col min="3584" max="3586" width="14.140625" style="28" customWidth="1"/>
    <col min="3587" max="3587" width="10.5703125" style="28" customWidth="1"/>
    <col min="3588" max="3837" width="9.140625" style="28"/>
    <col min="3838" max="3838" width="21.7109375" style="28" customWidth="1"/>
    <col min="3839" max="3839" width="55.140625" style="28" customWidth="1"/>
    <col min="3840" max="3842" width="14.140625" style="28" customWidth="1"/>
    <col min="3843" max="3843" width="10.5703125" style="28" customWidth="1"/>
    <col min="3844" max="4093" width="9.140625" style="28"/>
    <col min="4094" max="4094" width="21.7109375" style="28" customWidth="1"/>
    <col min="4095" max="4095" width="55.140625" style="28" customWidth="1"/>
    <col min="4096" max="4098" width="14.140625" style="28" customWidth="1"/>
    <col min="4099" max="4099" width="10.5703125" style="28" customWidth="1"/>
    <col min="4100" max="4349" width="9.140625" style="28"/>
    <col min="4350" max="4350" width="21.7109375" style="28" customWidth="1"/>
    <col min="4351" max="4351" width="55.140625" style="28" customWidth="1"/>
    <col min="4352" max="4354" width="14.140625" style="28" customWidth="1"/>
    <col min="4355" max="4355" width="10.5703125" style="28" customWidth="1"/>
    <col min="4356" max="4605" width="9.140625" style="28"/>
    <col min="4606" max="4606" width="21.7109375" style="28" customWidth="1"/>
    <col min="4607" max="4607" width="55.140625" style="28" customWidth="1"/>
    <col min="4608" max="4610" width="14.140625" style="28" customWidth="1"/>
    <col min="4611" max="4611" width="10.5703125" style="28" customWidth="1"/>
    <col min="4612" max="4861" width="9.140625" style="28"/>
    <col min="4862" max="4862" width="21.7109375" style="28" customWidth="1"/>
    <col min="4863" max="4863" width="55.140625" style="28" customWidth="1"/>
    <col min="4864" max="4866" width="14.140625" style="28" customWidth="1"/>
    <col min="4867" max="4867" width="10.5703125" style="28" customWidth="1"/>
    <col min="4868" max="5117" width="9.140625" style="28"/>
    <col min="5118" max="5118" width="21.7109375" style="28" customWidth="1"/>
    <col min="5119" max="5119" width="55.140625" style="28" customWidth="1"/>
    <col min="5120" max="5122" width="14.140625" style="28" customWidth="1"/>
    <col min="5123" max="5123" width="10.5703125" style="28" customWidth="1"/>
    <col min="5124" max="5373" width="9.140625" style="28"/>
    <col min="5374" max="5374" width="21.7109375" style="28" customWidth="1"/>
    <col min="5375" max="5375" width="55.140625" style="28" customWidth="1"/>
    <col min="5376" max="5378" width="14.140625" style="28" customWidth="1"/>
    <col min="5379" max="5379" width="10.5703125" style="28" customWidth="1"/>
    <col min="5380" max="5629" width="9.140625" style="28"/>
    <col min="5630" max="5630" width="21.7109375" style="28" customWidth="1"/>
    <col min="5631" max="5631" width="55.140625" style="28" customWidth="1"/>
    <col min="5632" max="5634" width="14.140625" style="28" customWidth="1"/>
    <col min="5635" max="5635" width="10.5703125" style="28" customWidth="1"/>
    <col min="5636" max="5885" width="9.140625" style="28"/>
    <col min="5886" max="5886" width="21.7109375" style="28" customWidth="1"/>
    <col min="5887" max="5887" width="55.140625" style="28" customWidth="1"/>
    <col min="5888" max="5890" width="14.140625" style="28" customWidth="1"/>
    <col min="5891" max="5891" width="10.5703125" style="28" customWidth="1"/>
    <col min="5892" max="6141" width="9.140625" style="28"/>
    <col min="6142" max="6142" width="21.7109375" style="28" customWidth="1"/>
    <col min="6143" max="6143" width="55.140625" style="28" customWidth="1"/>
    <col min="6144" max="6146" width="14.140625" style="28" customWidth="1"/>
    <col min="6147" max="6147" width="10.5703125" style="28" customWidth="1"/>
    <col min="6148" max="6397" width="9.140625" style="28"/>
    <col min="6398" max="6398" width="21.7109375" style="28" customWidth="1"/>
    <col min="6399" max="6399" width="55.140625" style="28" customWidth="1"/>
    <col min="6400" max="6402" width="14.140625" style="28" customWidth="1"/>
    <col min="6403" max="6403" width="10.5703125" style="28" customWidth="1"/>
    <col min="6404" max="6653" width="9.140625" style="28"/>
    <col min="6654" max="6654" width="21.7109375" style="28" customWidth="1"/>
    <col min="6655" max="6655" width="55.140625" style="28" customWidth="1"/>
    <col min="6656" max="6658" width="14.140625" style="28" customWidth="1"/>
    <col min="6659" max="6659" width="10.5703125" style="28" customWidth="1"/>
    <col min="6660" max="6909" width="9.140625" style="28"/>
    <col min="6910" max="6910" width="21.7109375" style="28" customWidth="1"/>
    <col min="6911" max="6911" width="55.140625" style="28" customWidth="1"/>
    <col min="6912" max="6914" width="14.140625" style="28" customWidth="1"/>
    <col min="6915" max="6915" width="10.5703125" style="28" customWidth="1"/>
    <col min="6916" max="7165" width="9.140625" style="28"/>
    <col min="7166" max="7166" width="21.7109375" style="28" customWidth="1"/>
    <col min="7167" max="7167" width="55.140625" style="28" customWidth="1"/>
    <col min="7168" max="7170" width="14.140625" style="28" customWidth="1"/>
    <col min="7171" max="7171" width="10.5703125" style="28" customWidth="1"/>
    <col min="7172" max="7421" width="9.140625" style="28"/>
    <col min="7422" max="7422" width="21.7109375" style="28" customWidth="1"/>
    <col min="7423" max="7423" width="55.140625" style="28" customWidth="1"/>
    <col min="7424" max="7426" width="14.140625" style="28" customWidth="1"/>
    <col min="7427" max="7427" width="10.5703125" style="28" customWidth="1"/>
    <col min="7428" max="7677" width="9.140625" style="28"/>
    <col min="7678" max="7678" width="21.7109375" style="28" customWidth="1"/>
    <col min="7679" max="7679" width="55.140625" style="28" customWidth="1"/>
    <col min="7680" max="7682" width="14.140625" style="28" customWidth="1"/>
    <col min="7683" max="7683" width="10.5703125" style="28" customWidth="1"/>
    <col min="7684" max="7933" width="9.140625" style="28"/>
    <col min="7934" max="7934" width="21.7109375" style="28" customWidth="1"/>
    <col min="7935" max="7935" width="55.140625" style="28" customWidth="1"/>
    <col min="7936" max="7938" width="14.140625" style="28" customWidth="1"/>
    <col min="7939" max="7939" width="10.5703125" style="28" customWidth="1"/>
    <col min="7940" max="8189" width="9.140625" style="28"/>
    <col min="8190" max="8190" width="21.7109375" style="28" customWidth="1"/>
    <col min="8191" max="8191" width="55.140625" style="28" customWidth="1"/>
    <col min="8192" max="8194" width="14.140625" style="28" customWidth="1"/>
    <col min="8195" max="8195" width="10.5703125" style="28" customWidth="1"/>
    <col min="8196" max="8445" width="9.140625" style="28"/>
    <col min="8446" max="8446" width="21.7109375" style="28" customWidth="1"/>
    <col min="8447" max="8447" width="55.140625" style="28" customWidth="1"/>
    <col min="8448" max="8450" width="14.140625" style="28" customWidth="1"/>
    <col min="8451" max="8451" width="10.5703125" style="28" customWidth="1"/>
    <col min="8452" max="8701" width="9.140625" style="28"/>
    <col min="8702" max="8702" width="21.7109375" style="28" customWidth="1"/>
    <col min="8703" max="8703" width="55.140625" style="28" customWidth="1"/>
    <col min="8704" max="8706" width="14.140625" style="28" customWidth="1"/>
    <col min="8707" max="8707" width="10.5703125" style="28" customWidth="1"/>
    <col min="8708" max="8957" width="9.140625" style="28"/>
    <col min="8958" max="8958" width="21.7109375" style="28" customWidth="1"/>
    <col min="8959" max="8959" width="55.140625" style="28" customWidth="1"/>
    <col min="8960" max="8962" width="14.140625" style="28" customWidth="1"/>
    <col min="8963" max="8963" width="10.5703125" style="28" customWidth="1"/>
    <col min="8964" max="9213" width="9.140625" style="28"/>
    <col min="9214" max="9214" width="21.7109375" style="28" customWidth="1"/>
    <col min="9215" max="9215" width="55.140625" style="28" customWidth="1"/>
    <col min="9216" max="9218" width="14.140625" style="28" customWidth="1"/>
    <col min="9219" max="9219" width="10.5703125" style="28" customWidth="1"/>
    <col min="9220" max="9469" width="9.140625" style="28"/>
    <col min="9470" max="9470" width="21.7109375" style="28" customWidth="1"/>
    <col min="9471" max="9471" width="55.140625" style="28" customWidth="1"/>
    <col min="9472" max="9474" width="14.140625" style="28" customWidth="1"/>
    <col min="9475" max="9475" width="10.5703125" style="28" customWidth="1"/>
    <col min="9476" max="9725" width="9.140625" style="28"/>
    <col min="9726" max="9726" width="21.7109375" style="28" customWidth="1"/>
    <col min="9727" max="9727" width="55.140625" style="28" customWidth="1"/>
    <col min="9728" max="9730" width="14.140625" style="28" customWidth="1"/>
    <col min="9731" max="9731" width="10.5703125" style="28" customWidth="1"/>
    <col min="9732" max="9981" width="9.140625" style="28"/>
    <col min="9982" max="9982" width="21.7109375" style="28" customWidth="1"/>
    <col min="9983" max="9983" width="55.140625" style="28" customWidth="1"/>
    <col min="9984" max="9986" width="14.140625" style="28" customWidth="1"/>
    <col min="9987" max="9987" width="10.5703125" style="28" customWidth="1"/>
    <col min="9988" max="10237" width="9.140625" style="28"/>
    <col min="10238" max="10238" width="21.7109375" style="28" customWidth="1"/>
    <col min="10239" max="10239" width="55.140625" style="28" customWidth="1"/>
    <col min="10240" max="10242" width="14.140625" style="28" customWidth="1"/>
    <col min="10243" max="10243" width="10.5703125" style="28" customWidth="1"/>
    <col min="10244" max="10493" width="9.140625" style="28"/>
    <col min="10494" max="10494" width="21.7109375" style="28" customWidth="1"/>
    <col min="10495" max="10495" width="55.140625" style="28" customWidth="1"/>
    <col min="10496" max="10498" width="14.140625" style="28" customWidth="1"/>
    <col min="10499" max="10499" width="10.5703125" style="28" customWidth="1"/>
    <col min="10500" max="10749" width="9.140625" style="28"/>
    <col min="10750" max="10750" width="21.7109375" style="28" customWidth="1"/>
    <col min="10751" max="10751" width="55.140625" style="28" customWidth="1"/>
    <col min="10752" max="10754" width="14.140625" style="28" customWidth="1"/>
    <col min="10755" max="10755" width="10.5703125" style="28" customWidth="1"/>
    <col min="10756" max="11005" width="9.140625" style="28"/>
    <col min="11006" max="11006" width="21.7109375" style="28" customWidth="1"/>
    <col min="11007" max="11007" width="55.140625" style="28" customWidth="1"/>
    <col min="11008" max="11010" width="14.140625" style="28" customWidth="1"/>
    <col min="11011" max="11011" width="10.5703125" style="28" customWidth="1"/>
    <col min="11012" max="11261" width="9.140625" style="28"/>
    <col min="11262" max="11262" width="21.7109375" style="28" customWidth="1"/>
    <col min="11263" max="11263" width="55.140625" style="28" customWidth="1"/>
    <col min="11264" max="11266" width="14.140625" style="28" customWidth="1"/>
    <col min="11267" max="11267" width="10.5703125" style="28" customWidth="1"/>
    <col min="11268" max="11517" width="9.140625" style="28"/>
    <col min="11518" max="11518" width="21.7109375" style="28" customWidth="1"/>
    <col min="11519" max="11519" width="55.140625" style="28" customWidth="1"/>
    <col min="11520" max="11522" width="14.140625" style="28" customWidth="1"/>
    <col min="11523" max="11523" width="10.5703125" style="28" customWidth="1"/>
    <col min="11524" max="11773" width="9.140625" style="28"/>
    <col min="11774" max="11774" width="21.7109375" style="28" customWidth="1"/>
    <col min="11775" max="11775" width="55.140625" style="28" customWidth="1"/>
    <col min="11776" max="11778" width="14.140625" style="28" customWidth="1"/>
    <col min="11779" max="11779" width="10.5703125" style="28" customWidth="1"/>
    <col min="11780" max="12029" width="9.140625" style="28"/>
    <col min="12030" max="12030" width="21.7109375" style="28" customWidth="1"/>
    <col min="12031" max="12031" width="55.140625" style="28" customWidth="1"/>
    <col min="12032" max="12034" width="14.140625" style="28" customWidth="1"/>
    <col min="12035" max="12035" width="10.5703125" style="28" customWidth="1"/>
    <col min="12036" max="12285" width="9.140625" style="28"/>
    <col min="12286" max="12286" width="21.7109375" style="28" customWidth="1"/>
    <col min="12287" max="12287" width="55.140625" style="28" customWidth="1"/>
    <col min="12288" max="12290" width="14.140625" style="28" customWidth="1"/>
    <col min="12291" max="12291" width="10.5703125" style="28" customWidth="1"/>
    <col min="12292" max="12541" width="9.140625" style="28"/>
    <col min="12542" max="12542" width="21.7109375" style="28" customWidth="1"/>
    <col min="12543" max="12543" width="55.140625" style="28" customWidth="1"/>
    <col min="12544" max="12546" width="14.140625" style="28" customWidth="1"/>
    <col min="12547" max="12547" width="10.5703125" style="28" customWidth="1"/>
    <col min="12548" max="12797" width="9.140625" style="28"/>
    <col min="12798" max="12798" width="21.7109375" style="28" customWidth="1"/>
    <col min="12799" max="12799" width="55.140625" style="28" customWidth="1"/>
    <col min="12800" max="12802" width="14.140625" style="28" customWidth="1"/>
    <col min="12803" max="12803" width="10.5703125" style="28" customWidth="1"/>
    <col min="12804" max="13053" width="9.140625" style="28"/>
    <col min="13054" max="13054" width="21.7109375" style="28" customWidth="1"/>
    <col min="13055" max="13055" width="55.140625" style="28" customWidth="1"/>
    <col min="13056" max="13058" width="14.140625" style="28" customWidth="1"/>
    <col min="13059" max="13059" width="10.5703125" style="28" customWidth="1"/>
    <col min="13060" max="13309" width="9.140625" style="28"/>
    <col min="13310" max="13310" width="21.7109375" style="28" customWidth="1"/>
    <col min="13311" max="13311" width="55.140625" style="28" customWidth="1"/>
    <col min="13312" max="13314" width="14.140625" style="28" customWidth="1"/>
    <col min="13315" max="13315" width="10.5703125" style="28" customWidth="1"/>
    <col min="13316" max="13565" width="9.140625" style="28"/>
    <col min="13566" max="13566" width="21.7109375" style="28" customWidth="1"/>
    <col min="13567" max="13567" width="55.140625" style="28" customWidth="1"/>
    <col min="13568" max="13570" width="14.140625" style="28" customWidth="1"/>
    <col min="13571" max="13571" width="10.5703125" style="28" customWidth="1"/>
    <col min="13572" max="13821" width="9.140625" style="28"/>
    <col min="13822" max="13822" width="21.7109375" style="28" customWidth="1"/>
    <col min="13823" max="13823" width="55.140625" style="28" customWidth="1"/>
    <col min="13824" max="13826" width="14.140625" style="28" customWidth="1"/>
    <col min="13827" max="13827" width="10.5703125" style="28" customWidth="1"/>
    <col min="13828" max="14077" width="9.140625" style="28"/>
    <col min="14078" max="14078" width="21.7109375" style="28" customWidth="1"/>
    <col min="14079" max="14079" width="55.140625" style="28" customWidth="1"/>
    <col min="14080" max="14082" width="14.140625" style="28" customWidth="1"/>
    <col min="14083" max="14083" width="10.5703125" style="28" customWidth="1"/>
    <col min="14084" max="14333" width="9.140625" style="28"/>
    <col min="14334" max="14334" width="21.7109375" style="28" customWidth="1"/>
    <col min="14335" max="14335" width="55.140625" style="28" customWidth="1"/>
    <col min="14336" max="14338" width="14.140625" style="28" customWidth="1"/>
    <col min="14339" max="14339" width="10.5703125" style="28" customWidth="1"/>
    <col min="14340" max="14589" width="9.140625" style="28"/>
    <col min="14590" max="14590" width="21.7109375" style="28" customWidth="1"/>
    <col min="14591" max="14591" width="55.140625" style="28" customWidth="1"/>
    <col min="14592" max="14594" width="14.140625" style="28" customWidth="1"/>
    <col min="14595" max="14595" width="10.5703125" style="28" customWidth="1"/>
    <col min="14596" max="14845" width="9.140625" style="28"/>
    <col min="14846" max="14846" width="21.7109375" style="28" customWidth="1"/>
    <col min="14847" max="14847" width="55.140625" style="28" customWidth="1"/>
    <col min="14848" max="14850" width="14.140625" style="28" customWidth="1"/>
    <col min="14851" max="14851" width="10.5703125" style="28" customWidth="1"/>
    <col min="14852" max="15101" width="9.140625" style="28"/>
    <col min="15102" max="15102" width="21.7109375" style="28" customWidth="1"/>
    <col min="15103" max="15103" width="55.140625" style="28" customWidth="1"/>
    <col min="15104" max="15106" width="14.140625" style="28" customWidth="1"/>
    <col min="15107" max="15107" width="10.5703125" style="28" customWidth="1"/>
    <col min="15108" max="15357" width="9.140625" style="28"/>
    <col min="15358" max="15358" width="21.7109375" style="28" customWidth="1"/>
    <col min="15359" max="15359" width="55.140625" style="28" customWidth="1"/>
    <col min="15360" max="15362" width="14.140625" style="28" customWidth="1"/>
    <col min="15363" max="15363" width="10.5703125" style="28" customWidth="1"/>
    <col min="15364" max="15613" width="9.140625" style="28"/>
    <col min="15614" max="15614" width="21.7109375" style="28" customWidth="1"/>
    <col min="15615" max="15615" width="55.140625" style="28" customWidth="1"/>
    <col min="15616" max="15618" width="14.140625" style="28" customWidth="1"/>
    <col min="15619" max="15619" width="10.5703125" style="28" customWidth="1"/>
    <col min="15620" max="15869" width="9.140625" style="28"/>
    <col min="15870" max="15870" width="21.7109375" style="28" customWidth="1"/>
    <col min="15871" max="15871" width="55.140625" style="28" customWidth="1"/>
    <col min="15872" max="15874" width="14.140625" style="28" customWidth="1"/>
    <col min="15875" max="15875" width="10.5703125" style="28" customWidth="1"/>
    <col min="15876" max="16125" width="9.140625" style="28"/>
    <col min="16126" max="16126" width="21.7109375" style="28" customWidth="1"/>
    <col min="16127" max="16127" width="55.140625" style="28" customWidth="1"/>
    <col min="16128" max="16130" width="14.140625" style="28" customWidth="1"/>
    <col min="16131" max="16131" width="10.5703125" style="28" customWidth="1"/>
    <col min="16132" max="16384" width="9.140625" style="28"/>
  </cols>
  <sheetData>
    <row r="1" spans="1:228" s="24" customFormat="1" ht="23.25" customHeight="1" x14ac:dyDescent="0.25">
      <c r="A1" s="112" t="s">
        <v>220</v>
      </c>
      <c r="B1" s="113"/>
      <c r="C1" s="113"/>
      <c r="D1" s="113"/>
      <c r="E1" s="113"/>
      <c r="F1" s="113"/>
      <c r="G1" s="113"/>
      <c r="H1" s="24" t="s">
        <v>0</v>
      </c>
      <c r="I1" s="38"/>
    </row>
    <row r="2" spans="1:228" s="24" customFormat="1" ht="6.75" customHeight="1" x14ac:dyDescent="0.25">
      <c r="B2" s="114"/>
      <c r="C2" s="114"/>
      <c r="D2" s="114"/>
      <c r="E2" s="114"/>
      <c r="F2" s="114"/>
      <c r="G2" s="114"/>
      <c r="I2" s="38"/>
    </row>
    <row r="3" spans="1:228" s="26" customFormat="1" ht="90.75" customHeight="1" x14ac:dyDescent="0.25">
      <c r="A3" s="25" t="s">
        <v>2</v>
      </c>
      <c r="B3" s="25" t="s">
        <v>1</v>
      </c>
      <c r="C3" s="25" t="s">
        <v>208</v>
      </c>
      <c r="D3" s="25" t="s">
        <v>221</v>
      </c>
      <c r="E3" s="25" t="s">
        <v>222</v>
      </c>
      <c r="F3" s="25" t="s">
        <v>152</v>
      </c>
      <c r="G3" s="25" t="s">
        <v>223</v>
      </c>
      <c r="I3" s="39"/>
    </row>
    <row r="4" spans="1:228" s="27" customFormat="1" ht="16.5" customHeight="1" x14ac:dyDescent="0.25">
      <c r="A4" s="42">
        <v>1</v>
      </c>
      <c r="B4" s="25">
        <v>2</v>
      </c>
      <c r="C4" s="25">
        <v>3</v>
      </c>
      <c r="D4" s="25">
        <v>4</v>
      </c>
      <c r="E4" s="25">
        <v>5</v>
      </c>
      <c r="F4" s="43">
        <v>6</v>
      </c>
      <c r="G4" s="25">
        <v>7</v>
      </c>
      <c r="I4" s="33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</row>
    <row r="5" spans="1:228" s="31" customFormat="1" ht="19.5" customHeight="1" x14ac:dyDescent="0.25">
      <c r="A5" s="1" t="s">
        <v>3</v>
      </c>
      <c r="B5" s="29" t="s">
        <v>62</v>
      </c>
      <c r="C5" s="63">
        <f>C6+C13+C19+C28+C39+C45+C58+C64+C71+C81+C83+C108</f>
        <v>91720457.349999994</v>
      </c>
      <c r="D5" s="63">
        <f>D6+D13+D19+D28+D39+D45+D58+D64+D71+D83+D109+D81</f>
        <v>213893584.31999999</v>
      </c>
      <c r="E5" s="63">
        <f>E6+E13+E19+E28+E39+E45+E58+E64+E71+E81+E83+E108</f>
        <v>92605320.849999979</v>
      </c>
      <c r="F5" s="22">
        <f>E5/D5*100</f>
        <v>43.295043722048177</v>
      </c>
      <c r="G5" s="22">
        <f>E5/C5*100</f>
        <v>100.96473952002158</v>
      </c>
      <c r="H5" s="30"/>
      <c r="I5" s="40"/>
    </row>
    <row r="6" spans="1:228" s="31" customFormat="1" ht="19.5" customHeight="1" x14ac:dyDescent="0.25">
      <c r="A6" s="3" t="s">
        <v>4</v>
      </c>
      <c r="B6" s="29" t="s">
        <v>63</v>
      </c>
      <c r="C6" s="2">
        <f>C7</f>
        <v>60374749.68</v>
      </c>
      <c r="D6" s="2">
        <f t="shared" ref="D6" si="0">D7</f>
        <v>121614000</v>
      </c>
      <c r="E6" s="2">
        <f>E7</f>
        <v>56633149.620000005</v>
      </c>
      <c r="F6" s="22">
        <f t="shared" ref="F6:F59" si="1">E6/D6*100</f>
        <v>46.567952390349795</v>
      </c>
      <c r="G6" s="22">
        <f t="shared" ref="G6:G59" si="2">E6/C6*100</f>
        <v>93.802707125360627</v>
      </c>
      <c r="H6" s="30"/>
      <c r="I6" s="40"/>
    </row>
    <row r="7" spans="1:228" s="30" customFormat="1" ht="19.5" customHeight="1" x14ac:dyDescent="0.25">
      <c r="A7" s="4" t="s">
        <v>5</v>
      </c>
      <c r="B7" s="32" t="s">
        <v>64</v>
      </c>
      <c r="C7" s="51">
        <f>C8+C9+C10+C11+C12</f>
        <v>60374749.68</v>
      </c>
      <c r="D7" s="51">
        <f t="shared" ref="D7:E7" si="3">D8+D9+D10+D11+D12</f>
        <v>121614000</v>
      </c>
      <c r="E7" s="51">
        <f t="shared" si="3"/>
        <v>56633149.620000005</v>
      </c>
      <c r="F7" s="23">
        <f>E7/D7*100</f>
        <v>46.567952390349795</v>
      </c>
      <c r="G7" s="23">
        <f>E7/C7*100</f>
        <v>93.802707125360627</v>
      </c>
      <c r="I7" s="40"/>
    </row>
    <row r="8" spans="1:228" s="31" customFormat="1" ht="61.5" customHeight="1" x14ac:dyDescent="0.25">
      <c r="A8" s="6" t="s">
        <v>6</v>
      </c>
      <c r="B8" s="32" t="s">
        <v>65</v>
      </c>
      <c r="C8" s="7">
        <v>59656452.409999996</v>
      </c>
      <c r="D8" s="8">
        <v>119980500</v>
      </c>
      <c r="E8" s="7">
        <v>55519849.649999999</v>
      </c>
      <c r="F8" s="23">
        <f>E8/D8*100</f>
        <v>46.274060909897855</v>
      </c>
      <c r="G8" s="23">
        <f t="shared" si="2"/>
        <v>93.065959183140095</v>
      </c>
      <c r="H8" s="30"/>
      <c r="I8" s="40"/>
    </row>
    <row r="9" spans="1:228" s="31" customFormat="1" ht="78" customHeight="1" x14ac:dyDescent="0.25">
      <c r="A9" s="9" t="s">
        <v>7</v>
      </c>
      <c r="B9" s="32" t="s">
        <v>66</v>
      </c>
      <c r="C9" s="7">
        <v>184875.05</v>
      </c>
      <c r="D9" s="8">
        <v>688500</v>
      </c>
      <c r="E9" s="7">
        <v>147485.56</v>
      </c>
      <c r="F9" s="23">
        <f t="shared" si="1"/>
        <v>21.421286855482933</v>
      </c>
      <c r="G9" s="23">
        <f t="shared" si="2"/>
        <v>79.775805334467805</v>
      </c>
      <c r="H9" s="30"/>
      <c r="I9" s="40"/>
    </row>
    <row r="10" spans="1:228" s="31" customFormat="1" ht="31.5" customHeight="1" x14ac:dyDescent="0.25">
      <c r="A10" s="6" t="s">
        <v>8</v>
      </c>
      <c r="B10" s="32" t="s">
        <v>67</v>
      </c>
      <c r="C10" s="7">
        <v>334353.38</v>
      </c>
      <c r="D10" s="8">
        <v>593300</v>
      </c>
      <c r="E10" s="7">
        <v>749737.25</v>
      </c>
      <c r="F10" s="23">
        <f t="shared" si="1"/>
        <v>126.36730996123377</v>
      </c>
      <c r="G10" s="23">
        <f t="shared" si="2"/>
        <v>224.23498455436581</v>
      </c>
      <c r="H10" s="30"/>
      <c r="I10" s="40"/>
    </row>
    <row r="11" spans="1:228" s="31" customFormat="1" ht="63" customHeight="1" x14ac:dyDescent="0.25">
      <c r="A11" s="9" t="s">
        <v>9</v>
      </c>
      <c r="B11" s="32" t="s">
        <v>68</v>
      </c>
      <c r="C11" s="7">
        <v>199068.84</v>
      </c>
      <c r="D11" s="8">
        <v>351700</v>
      </c>
      <c r="E11" s="7">
        <v>216019.20000000001</v>
      </c>
      <c r="F11" s="23">
        <f t="shared" si="1"/>
        <v>61.421438726187091</v>
      </c>
      <c r="G11" s="23">
        <f t="shared" si="2"/>
        <v>108.51482331438713</v>
      </c>
      <c r="H11" s="30"/>
      <c r="I11" s="40"/>
    </row>
    <row r="12" spans="1:228" s="31" customFormat="1" ht="63" customHeight="1" x14ac:dyDescent="0.25">
      <c r="A12" s="49" t="s">
        <v>224</v>
      </c>
      <c r="B12" s="50" t="s">
        <v>225</v>
      </c>
      <c r="C12" s="7">
        <v>0</v>
      </c>
      <c r="D12" s="8">
        <v>0</v>
      </c>
      <c r="E12" s="7">
        <v>57.96</v>
      </c>
      <c r="F12" s="23"/>
      <c r="G12" s="23"/>
      <c r="H12" s="30"/>
      <c r="I12" s="40"/>
    </row>
    <row r="13" spans="1:228" s="31" customFormat="1" ht="33" customHeight="1" x14ac:dyDescent="0.25">
      <c r="A13" s="3" t="s">
        <v>10</v>
      </c>
      <c r="B13" s="29" t="s">
        <v>69</v>
      </c>
      <c r="C13" s="2">
        <f t="shared" ref="C13:E13" si="4">C14</f>
        <v>3190349.1</v>
      </c>
      <c r="D13" s="2">
        <f t="shared" si="4"/>
        <v>7422000</v>
      </c>
      <c r="E13" s="2">
        <f t="shared" si="4"/>
        <v>4019634.4600000004</v>
      </c>
      <c r="F13" s="22">
        <f t="shared" si="1"/>
        <v>54.158373214766918</v>
      </c>
      <c r="G13" s="22">
        <f t="shared" si="2"/>
        <v>125.993561645025</v>
      </c>
      <c r="H13" s="30"/>
      <c r="I13" s="40"/>
    </row>
    <row r="14" spans="1:228" s="31" customFormat="1" ht="33" customHeight="1" x14ac:dyDescent="0.25">
      <c r="A14" s="9" t="s">
        <v>11</v>
      </c>
      <c r="B14" s="32" t="s">
        <v>70</v>
      </c>
      <c r="C14" s="51">
        <f>C15+C16+C17+C18</f>
        <v>3190349.1</v>
      </c>
      <c r="D14" s="51">
        <f t="shared" ref="D14:E14" si="5">D15+D16+D17+D18</f>
        <v>7422000</v>
      </c>
      <c r="E14" s="51">
        <f t="shared" si="5"/>
        <v>4019634.4600000004</v>
      </c>
      <c r="F14" s="23">
        <f t="shared" si="1"/>
        <v>54.158373214766918</v>
      </c>
      <c r="G14" s="23">
        <f t="shared" si="2"/>
        <v>125.993561645025</v>
      </c>
      <c r="H14" s="30"/>
      <c r="I14" s="40"/>
    </row>
    <row r="15" spans="1:228" s="31" customFormat="1" ht="48.75" customHeight="1" x14ac:dyDescent="0.25">
      <c r="A15" s="9" t="s">
        <v>12</v>
      </c>
      <c r="B15" s="32" t="s">
        <v>71</v>
      </c>
      <c r="C15" s="7">
        <v>1382629.65</v>
      </c>
      <c r="D15" s="8">
        <v>3181900</v>
      </c>
      <c r="E15" s="7">
        <v>1824745.05</v>
      </c>
      <c r="F15" s="23">
        <f t="shared" si="1"/>
        <v>57.347655488858862</v>
      </c>
      <c r="G15" s="23">
        <f t="shared" si="2"/>
        <v>131.97641537630849</v>
      </c>
      <c r="H15" s="30"/>
      <c r="I15" s="40"/>
    </row>
    <row r="16" spans="1:228" s="31" customFormat="1" ht="66" customHeight="1" x14ac:dyDescent="0.25">
      <c r="A16" s="9" t="s">
        <v>13</v>
      </c>
      <c r="B16" s="32" t="s">
        <v>72</v>
      </c>
      <c r="C16" s="7">
        <v>10481.469999999999</v>
      </c>
      <c r="D16" s="8">
        <v>29100</v>
      </c>
      <c r="E16" s="7">
        <v>13844.52</v>
      </c>
      <c r="F16" s="23">
        <f t="shared" si="1"/>
        <v>47.57567010309279</v>
      </c>
      <c r="G16" s="23">
        <f t="shared" si="2"/>
        <v>132.08567118925114</v>
      </c>
      <c r="H16" s="30"/>
      <c r="I16" s="40"/>
    </row>
    <row r="17" spans="1:9" s="31" customFormat="1" ht="48.75" customHeight="1" x14ac:dyDescent="0.25">
      <c r="A17" s="9" t="s">
        <v>14</v>
      </c>
      <c r="B17" s="32" t="s">
        <v>73</v>
      </c>
      <c r="C17" s="7">
        <v>2084507.42</v>
      </c>
      <c r="D17" s="8">
        <v>4819000</v>
      </c>
      <c r="E17" s="7">
        <v>2528617.79</v>
      </c>
      <c r="F17" s="23">
        <f t="shared" si="1"/>
        <v>52.471836273085707</v>
      </c>
      <c r="G17" s="23">
        <f t="shared" si="2"/>
        <v>121.30529091616282</v>
      </c>
      <c r="H17" s="30"/>
      <c r="I17" s="40"/>
    </row>
    <row r="18" spans="1:9" s="31" customFormat="1" ht="47.25" customHeight="1" x14ac:dyDescent="0.25">
      <c r="A18" s="9" t="s">
        <v>15</v>
      </c>
      <c r="B18" s="32" t="s">
        <v>74</v>
      </c>
      <c r="C18" s="7">
        <v>-287269.44</v>
      </c>
      <c r="D18" s="8">
        <v>-608000</v>
      </c>
      <c r="E18" s="7">
        <v>-347572.9</v>
      </c>
      <c r="F18" s="23">
        <f t="shared" si="1"/>
        <v>57.166595394736838</v>
      </c>
      <c r="G18" s="23">
        <f t="shared" si="2"/>
        <v>120.9919509711858</v>
      </c>
      <c r="H18" s="30"/>
      <c r="I18" s="40"/>
    </row>
    <row r="19" spans="1:9" s="31" customFormat="1" ht="14.25" customHeight="1" x14ac:dyDescent="0.25">
      <c r="A19" s="3" t="s">
        <v>16</v>
      </c>
      <c r="B19" s="29" t="s">
        <v>75</v>
      </c>
      <c r="C19" s="2">
        <f xml:space="preserve"> C20+C23+C26</f>
        <v>8230250.8999999994</v>
      </c>
      <c r="D19" s="2">
        <f xml:space="preserve"> D20+D23+D26</f>
        <v>16120361.800000001</v>
      </c>
      <c r="E19" s="2">
        <f xml:space="preserve"> E20+E23+E26</f>
        <v>10805256.02</v>
      </c>
      <c r="F19" s="22">
        <f t="shared" si="1"/>
        <v>67.028619791895721</v>
      </c>
      <c r="G19" s="22">
        <f t="shared" si="2"/>
        <v>131.28707923108396</v>
      </c>
      <c r="H19" s="30"/>
      <c r="I19" s="40"/>
    </row>
    <row r="20" spans="1:9" s="31" customFormat="1" ht="18.75" customHeight="1" x14ac:dyDescent="0.25">
      <c r="A20" s="6" t="s">
        <v>17</v>
      </c>
      <c r="B20" s="32" t="s">
        <v>76</v>
      </c>
      <c r="C20" s="51">
        <f>C21+C22</f>
        <v>6936097.9299999997</v>
      </c>
      <c r="D20" s="51">
        <f t="shared" ref="D20:E20" si="6">D21+D22</f>
        <v>14328000</v>
      </c>
      <c r="E20" s="51">
        <f t="shared" si="6"/>
        <v>6793339.3700000001</v>
      </c>
      <c r="F20" s="23">
        <f t="shared" si="1"/>
        <v>47.413033012283641</v>
      </c>
      <c r="G20" s="23">
        <f t="shared" si="2"/>
        <v>97.941802992969002</v>
      </c>
      <c r="H20" s="30"/>
      <c r="I20" s="40"/>
    </row>
    <row r="21" spans="1:9" s="31" customFormat="1" ht="18.75" customHeight="1" x14ac:dyDescent="0.25">
      <c r="A21" s="6" t="s">
        <v>17</v>
      </c>
      <c r="B21" s="32" t="s">
        <v>77</v>
      </c>
      <c r="C21" s="7">
        <v>6935839.6600000001</v>
      </c>
      <c r="D21" s="8">
        <v>14328000</v>
      </c>
      <c r="E21" s="7">
        <v>6792903.6399999997</v>
      </c>
      <c r="F21" s="23">
        <f t="shared" si="1"/>
        <v>47.409991903964269</v>
      </c>
      <c r="G21" s="23">
        <f t="shared" si="2"/>
        <v>97.939167757519925</v>
      </c>
      <c r="H21" s="30"/>
      <c r="I21" s="40"/>
    </row>
    <row r="22" spans="1:9" s="31" customFormat="1" ht="30.75" customHeight="1" x14ac:dyDescent="0.25">
      <c r="A22" s="6" t="s">
        <v>18</v>
      </c>
      <c r="B22" s="32" t="s">
        <v>78</v>
      </c>
      <c r="C22" s="7">
        <v>258.27</v>
      </c>
      <c r="D22" s="8"/>
      <c r="E22" s="7">
        <v>435.73</v>
      </c>
      <c r="F22" s="23"/>
      <c r="G22" s="23">
        <f t="shared" si="2"/>
        <v>168.7110388353274</v>
      </c>
      <c r="H22" s="30"/>
      <c r="I22" s="40"/>
    </row>
    <row r="23" spans="1:9" s="31" customFormat="1" ht="19.5" customHeight="1" x14ac:dyDescent="0.25">
      <c r="A23" s="6" t="s">
        <v>19</v>
      </c>
      <c r="B23" s="32" t="s">
        <v>79</v>
      </c>
      <c r="C23" s="51">
        <f>C24+C25</f>
        <v>807613</v>
      </c>
      <c r="D23" s="51">
        <f t="shared" ref="D23:E23" si="7">D24+D25</f>
        <v>1057361.8</v>
      </c>
      <c r="E23" s="51">
        <f t="shared" si="7"/>
        <v>3735997.4</v>
      </c>
      <c r="F23" s="23">
        <f t="shared" si="1"/>
        <v>353.33198154122834</v>
      </c>
      <c r="G23" s="23">
        <f t="shared" si="2"/>
        <v>462.59748171463315</v>
      </c>
      <c r="H23" s="30"/>
      <c r="I23" s="40"/>
    </row>
    <row r="24" spans="1:9" s="31" customFormat="1" ht="19.5" customHeight="1" x14ac:dyDescent="0.25">
      <c r="A24" s="11" t="s">
        <v>19</v>
      </c>
      <c r="B24" s="32" t="s">
        <v>80</v>
      </c>
      <c r="C24" s="12">
        <v>806638.96</v>
      </c>
      <c r="D24" s="5">
        <v>1057161.8</v>
      </c>
      <c r="E24" s="12">
        <v>3735463.79</v>
      </c>
      <c r="F24" s="23">
        <f>E24/D24*100</f>
        <v>353.34835121738223</v>
      </c>
      <c r="G24" s="23">
        <f t="shared" si="2"/>
        <v>463.08992935327603</v>
      </c>
      <c r="H24" s="30"/>
      <c r="I24" s="40"/>
    </row>
    <row r="25" spans="1:9" s="31" customFormat="1" ht="29.25" customHeight="1" x14ac:dyDescent="0.25">
      <c r="A25" s="11" t="s">
        <v>20</v>
      </c>
      <c r="B25" s="32" t="s">
        <v>81</v>
      </c>
      <c r="C25" s="12">
        <v>974.04</v>
      </c>
      <c r="D25" s="5">
        <v>200</v>
      </c>
      <c r="E25" s="12">
        <v>533.61</v>
      </c>
      <c r="F25" s="23">
        <f t="shared" ref="F25:F26" si="8">E25/D25*100</f>
        <v>266.80500000000001</v>
      </c>
      <c r="G25" s="23">
        <f t="shared" si="2"/>
        <v>54.783171122335837</v>
      </c>
      <c r="H25" s="30"/>
      <c r="I25" s="40"/>
    </row>
    <row r="26" spans="1:9" s="31" customFormat="1" ht="18.75" customHeight="1" x14ac:dyDescent="0.25">
      <c r="A26" s="11" t="s">
        <v>21</v>
      </c>
      <c r="B26" s="32" t="s">
        <v>82</v>
      </c>
      <c r="C26" s="51">
        <f>C27</f>
        <v>486539.97</v>
      </c>
      <c r="D26" s="51">
        <f t="shared" ref="D26:E26" si="9">D27</f>
        <v>735000</v>
      </c>
      <c r="E26" s="51">
        <f t="shared" si="9"/>
        <v>275919.25</v>
      </c>
      <c r="F26" s="23">
        <f t="shared" si="8"/>
        <v>37.540034013605442</v>
      </c>
      <c r="G26" s="23">
        <f t="shared" si="2"/>
        <v>56.710500064362648</v>
      </c>
      <c r="H26" s="30"/>
      <c r="I26" s="40"/>
    </row>
    <row r="27" spans="1:9" s="31" customFormat="1" ht="33" customHeight="1" x14ac:dyDescent="0.25">
      <c r="A27" s="11" t="s">
        <v>22</v>
      </c>
      <c r="B27" s="32" t="s">
        <v>83</v>
      </c>
      <c r="C27" s="12">
        <v>486539.97</v>
      </c>
      <c r="D27" s="8">
        <v>735000</v>
      </c>
      <c r="E27" s="12">
        <v>275919.25</v>
      </c>
      <c r="F27" s="23">
        <f t="shared" si="1"/>
        <v>37.540034013605442</v>
      </c>
      <c r="G27" s="23">
        <f t="shared" si="2"/>
        <v>56.710500064362648</v>
      </c>
      <c r="H27" s="30"/>
      <c r="I27" s="40"/>
    </row>
    <row r="28" spans="1:9" s="31" customFormat="1" ht="18" customHeight="1" x14ac:dyDescent="0.25">
      <c r="A28" s="3" t="s">
        <v>84</v>
      </c>
      <c r="B28" s="29" t="s">
        <v>85</v>
      </c>
      <c r="C28" s="16">
        <f>C29+C32+C36</f>
        <v>8326270.5600000005</v>
      </c>
      <c r="D28" s="16">
        <f>D29+D32+D36</f>
        <v>51536000</v>
      </c>
      <c r="E28" s="16">
        <f>E29+E32+E36</f>
        <v>11879655.899999999</v>
      </c>
      <c r="F28" s="22">
        <f t="shared" si="1"/>
        <v>23.051179563800059</v>
      </c>
      <c r="G28" s="22">
        <f t="shared" si="2"/>
        <v>142.67679406276702</v>
      </c>
      <c r="H28" s="30"/>
      <c r="I28" s="40"/>
    </row>
    <row r="29" spans="1:9" s="31" customFormat="1" ht="16.5" customHeight="1" x14ac:dyDescent="0.25">
      <c r="A29" s="11" t="s">
        <v>86</v>
      </c>
      <c r="B29" s="32" t="s">
        <v>87</v>
      </c>
      <c r="C29" s="52">
        <f t="shared" ref="C29:E29" si="10">C30+C31</f>
        <v>583135</v>
      </c>
      <c r="D29" s="52">
        <f t="shared" si="10"/>
        <v>19256000</v>
      </c>
      <c r="E29" s="52">
        <f t="shared" si="10"/>
        <v>828175.03</v>
      </c>
      <c r="F29" s="23">
        <f t="shared" si="1"/>
        <v>4.3008674179476527</v>
      </c>
      <c r="G29" s="23">
        <f t="shared" si="2"/>
        <v>142.02114947653632</v>
      </c>
      <c r="H29" s="30"/>
      <c r="I29" s="40"/>
    </row>
    <row r="30" spans="1:9" s="31" customFormat="1" ht="31.5" customHeight="1" x14ac:dyDescent="0.25">
      <c r="A30" s="11" t="s">
        <v>88</v>
      </c>
      <c r="B30" s="32" t="s">
        <v>89</v>
      </c>
      <c r="C30" s="12">
        <v>224500.41</v>
      </c>
      <c r="D30" s="8">
        <v>6972000</v>
      </c>
      <c r="E30" s="12">
        <v>295963.18</v>
      </c>
      <c r="F30" s="23">
        <f t="shared" si="1"/>
        <v>4.2450255306942051</v>
      </c>
      <c r="G30" s="23">
        <f t="shared" si="2"/>
        <v>131.83191068559742</v>
      </c>
      <c r="H30" s="30"/>
      <c r="I30" s="40"/>
    </row>
    <row r="31" spans="1:9" s="31" customFormat="1" ht="31.5" customHeight="1" x14ac:dyDescent="0.25">
      <c r="A31" s="11" t="s">
        <v>90</v>
      </c>
      <c r="B31" s="32" t="s">
        <v>91</v>
      </c>
      <c r="C31" s="12">
        <v>358634.59</v>
      </c>
      <c r="D31" s="8">
        <v>12284000</v>
      </c>
      <c r="E31" s="12">
        <v>532211.85</v>
      </c>
      <c r="F31" s="23">
        <f t="shared" si="1"/>
        <v>4.3325614620644739</v>
      </c>
      <c r="G31" s="23">
        <f t="shared" si="2"/>
        <v>148.39947535456631</v>
      </c>
      <c r="H31" s="30"/>
      <c r="I31" s="40"/>
    </row>
    <row r="32" spans="1:9" s="31" customFormat="1" ht="15.75" customHeight="1" x14ac:dyDescent="0.25">
      <c r="A32" s="11" t="s">
        <v>92</v>
      </c>
      <c r="B32" s="32" t="s">
        <v>93</v>
      </c>
      <c r="C32" s="52">
        <f t="shared" ref="C32:E32" si="11">C33</f>
        <v>6074442.1300000008</v>
      </c>
      <c r="D32" s="52">
        <f t="shared" si="11"/>
        <v>18636900</v>
      </c>
      <c r="E32" s="52">
        <f t="shared" si="11"/>
        <v>9833833.3499999996</v>
      </c>
      <c r="F32" s="23">
        <f t="shared" si="1"/>
        <v>52.76539204481432</v>
      </c>
      <c r="G32" s="23">
        <f t="shared" si="2"/>
        <v>161.88866630951011</v>
      </c>
      <c r="H32" s="30"/>
      <c r="I32" s="40"/>
    </row>
    <row r="33" spans="1:9" s="31" customFormat="1" ht="18.75" customHeight="1" x14ac:dyDescent="0.25">
      <c r="A33" s="11" t="s">
        <v>94</v>
      </c>
      <c r="B33" s="32" t="s">
        <v>95</v>
      </c>
      <c r="C33" s="52">
        <f t="shared" ref="C33:E33" si="12">C34+C35</f>
        <v>6074442.1300000008</v>
      </c>
      <c r="D33" s="52">
        <f t="shared" si="12"/>
        <v>18636900</v>
      </c>
      <c r="E33" s="52">
        <f t="shared" si="12"/>
        <v>9833833.3499999996</v>
      </c>
      <c r="F33" s="23">
        <f t="shared" si="1"/>
        <v>52.76539204481432</v>
      </c>
      <c r="G33" s="23">
        <f t="shared" si="2"/>
        <v>161.88866630951011</v>
      </c>
      <c r="H33" s="30"/>
      <c r="I33" s="40"/>
    </row>
    <row r="34" spans="1:9" s="31" customFormat="1" ht="33" customHeight="1" x14ac:dyDescent="0.25">
      <c r="A34" s="11" t="s">
        <v>96</v>
      </c>
      <c r="B34" s="32" t="s">
        <v>97</v>
      </c>
      <c r="C34" s="12">
        <v>3041112.41</v>
      </c>
      <c r="D34" s="8">
        <v>7978900</v>
      </c>
      <c r="E34" s="12">
        <v>5051147.0999999996</v>
      </c>
      <c r="F34" s="23">
        <f t="shared" si="1"/>
        <v>63.306309140357683</v>
      </c>
      <c r="G34" s="23">
        <f t="shared" si="2"/>
        <v>166.09537626397702</v>
      </c>
      <c r="H34" s="30" t="s">
        <v>0</v>
      </c>
      <c r="I34" s="40"/>
    </row>
    <row r="35" spans="1:9" s="31" customFormat="1" ht="33" customHeight="1" x14ac:dyDescent="0.25">
      <c r="A35" s="11" t="s">
        <v>98</v>
      </c>
      <c r="B35" s="32" t="s">
        <v>99</v>
      </c>
      <c r="C35" s="12">
        <v>3033329.72</v>
      </c>
      <c r="D35" s="8">
        <v>10658000</v>
      </c>
      <c r="E35" s="12">
        <v>4782686.25</v>
      </c>
      <c r="F35" s="23">
        <f t="shared" si="1"/>
        <v>44.874143835616437</v>
      </c>
      <c r="G35" s="23">
        <f t="shared" si="2"/>
        <v>157.67116309400086</v>
      </c>
      <c r="H35" s="30"/>
      <c r="I35" s="40"/>
    </row>
    <row r="36" spans="1:9" s="31" customFormat="1" ht="18.75" customHeight="1" x14ac:dyDescent="0.25">
      <c r="A36" s="11" t="s">
        <v>100</v>
      </c>
      <c r="B36" s="32" t="s">
        <v>101</v>
      </c>
      <c r="C36" s="52">
        <f t="shared" ref="C36:E36" si="13">C37+C38</f>
        <v>1668693.4300000002</v>
      </c>
      <c r="D36" s="52">
        <f t="shared" si="13"/>
        <v>13643100</v>
      </c>
      <c r="E36" s="52">
        <f t="shared" si="13"/>
        <v>1217647.52</v>
      </c>
      <c r="F36" s="23">
        <f t="shared" si="1"/>
        <v>8.9250061936070253</v>
      </c>
      <c r="G36" s="23">
        <f t="shared" si="2"/>
        <v>72.970115307519364</v>
      </c>
      <c r="H36" s="30"/>
      <c r="I36" s="40"/>
    </row>
    <row r="37" spans="1:9" s="31" customFormat="1" ht="32.25" customHeight="1" x14ac:dyDescent="0.25">
      <c r="A37" s="11" t="s">
        <v>102</v>
      </c>
      <c r="B37" s="32" t="s">
        <v>103</v>
      </c>
      <c r="C37" s="12">
        <v>817450.87</v>
      </c>
      <c r="D37" s="8">
        <v>7642100</v>
      </c>
      <c r="E37" s="12">
        <v>570099.76</v>
      </c>
      <c r="F37" s="23">
        <f t="shared" si="1"/>
        <v>7.4599882231323855</v>
      </c>
      <c r="G37" s="23">
        <f t="shared" si="2"/>
        <v>69.74116499502901</v>
      </c>
      <c r="H37" s="30"/>
      <c r="I37" s="40"/>
    </row>
    <row r="38" spans="1:9" s="31" customFormat="1" ht="32.25" customHeight="1" x14ac:dyDescent="0.25">
      <c r="A38" s="11" t="s">
        <v>104</v>
      </c>
      <c r="B38" s="32" t="s">
        <v>105</v>
      </c>
      <c r="C38" s="12">
        <v>851242.56</v>
      </c>
      <c r="D38" s="8">
        <v>6001000</v>
      </c>
      <c r="E38" s="12">
        <v>647547.76</v>
      </c>
      <c r="F38" s="23">
        <f t="shared" si="1"/>
        <v>10.790664222629562</v>
      </c>
      <c r="G38" s="23">
        <f t="shared" si="2"/>
        <v>76.07088630530879</v>
      </c>
      <c r="H38" s="30"/>
      <c r="I38" s="40"/>
    </row>
    <row r="39" spans="1:9" s="31" customFormat="1" ht="16.5" customHeight="1" x14ac:dyDescent="0.25">
      <c r="A39" s="3" t="s">
        <v>23</v>
      </c>
      <c r="B39" s="29" t="s">
        <v>106</v>
      </c>
      <c r="C39" s="13">
        <f>C40+C42+C44</f>
        <v>1081515.27</v>
      </c>
      <c r="D39" s="13">
        <f t="shared" ref="D39" si="14">D40+D42</f>
        <v>2132000</v>
      </c>
      <c r="E39" s="13">
        <f>E40+E42+E44</f>
        <v>1022189.84</v>
      </c>
      <c r="F39" s="22">
        <f t="shared" si="1"/>
        <v>47.945114446529082</v>
      </c>
      <c r="G39" s="22">
        <f t="shared" si="2"/>
        <v>94.514600797083517</v>
      </c>
      <c r="H39" s="30"/>
      <c r="I39" s="40"/>
    </row>
    <row r="40" spans="1:9" s="31" customFormat="1" ht="31.5" customHeight="1" x14ac:dyDescent="0.25">
      <c r="A40" s="6" t="s">
        <v>24</v>
      </c>
      <c r="B40" s="32" t="s">
        <v>107</v>
      </c>
      <c r="C40" s="51">
        <f>C41</f>
        <v>1066415.27</v>
      </c>
      <c r="D40" s="51">
        <f t="shared" ref="D40:E40" si="15">D41</f>
        <v>2132000</v>
      </c>
      <c r="E40" s="51">
        <f t="shared" si="15"/>
        <v>1022189.84</v>
      </c>
      <c r="F40" s="23">
        <f t="shared" si="1"/>
        <v>47.945114446529082</v>
      </c>
      <c r="G40" s="23">
        <f t="shared" si="2"/>
        <v>95.852888528124694</v>
      </c>
      <c r="H40" s="30"/>
      <c r="I40" s="40"/>
    </row>
    <row r="41" spans="1:9" s="31" customFormat="1" ht="48" customHeight="1" x14ac:dyDescent="0.25">
      <c r="A41" s="6" t="s">
        <v>25</v>
      </c>
      <c r="B41" s="32" t="s">
        <v>108</v>
      </c>
      <c r="C41" s="7">
        <v>1066415.27</v>
      </c>
      <c r="D41" s="8">
        <v>2132000</v>
      </c>
      <c r="E41" s="7">
        <v>1022189.84</v>
      </c>
      <c r="F41" s="23">
        <f t="shared" si="1"/>
        <v>47.945114446529082</v>
      </c>
      <c r="G41" s="23">
        <f t="shared" si="2"/>
        <v>95.852888528124694</v>
      </c>
      <c r="H41" s="30"/>
      <c r="I41" s="40"/>
    </row>
    <row r="42" spans="1:9" s="31" customFormat="1" ht="35.25" customHeight="1" x14ac:dyDescent="0.25">
      <c r="A42" s="6" t="s">
        <v>109</v>
      </c>
      <c r="B42" s="32" t="s">
        <v>110</v>
      </c>
      <c r="C42" s="52">
        <f>C43</f>
        <v>100</v>
      </c>
      <c r="D42" s="52">
        <f t="shared" ref="D42:E42" si="16">D43</f>
        <v>0</v>
      </c>
      <c r="E42" s="52">
        <f t="shared" si="16"/>
        <v>0</v>
      </c>
      <c r="F42" s="23">
        <v>0</v>
      </c>
      <c r="G42" s="23">
        <f t="shared" si="2"/>
        <v>0</v>
      </c>
      <c r="H42" s="30"/>
      <c r="I42" s="40"/>
    </row>
    <row r="43" spans="1:9" s="31" customFormat="1" ht="64.5" customHeight="1" x14ac:dyDescent="0.25">
      <c r="A43" s="6" t="s">
        <v>111</v>
      </c>
      <c r="B43" s="32" t="s">
        <v>112</v>
      </c>
      <c r="C43" s="7">
        <v>100</v>
      </c>
      <c r="D43" s="8">
        <v>0</v>
      </c>
      <c r="E43" s="7">
        <v>0</v>
      </c>
      <c r="F43" s="23">
        <v>0</v>
      </c>
      <c r="G43" s="23">
        <f t="shared" si="2"/>
        <v>0</v>
      </c>
      <c r="H43" s="30"/>
      <c r="I43" s="40"/>
    </row>
    <row r="44" spans="1:9" s="31" customFormat="1" ht="34.5" customHeight="1" x14ac:dyDescent="0.25">
      <c r="A44" s="6" t="s">
        <v>202</v>
      </c>
      <c r="B44" s="32" t="s">
        <v>203</v>
      </c>
      <c r="C44" s="52">
        <v>15000</v>
      </c>
      <c r="D44" s="51">
        <v>0</v>
      </c>
      <c r="E44" s="52">
        <v>0</v>
      </c>
      <c r="F44" s="23">
        <v>0</v>
      </c>
      <c r="G44" s="23">
        <v>0</v>
      </c>
      <c r="H44" s="30"/>
      <c r="I44" s="40"/>
    </row>
    <row r="45" spans="1:9" s="31" customFormat="1" ht="31.5" customHeight="1" x14ac:dyDescent="0.25">
      <c r="A45" s="3" t="s">
        <v>26</v>
      </c>
      <c r="B45" s="29" t="s">
        <v>113</v>
      </c>
      <c r="C45" s="14">
        <f>C46+C57</f>
        <v>4074315.84</v>
      </c>
      <c r="D45" s="14">
        <f t="shared" ref="D45:E45" si="17">D46+D57</f>
        <v>8669000</v>
      </c>
      <c r="E45" s="14">
        <f t="shared" si="17"/>
        <v>4937031.3499999996</v>
      </c>
      <c r="F45" s="22">
        <f t="shared" si="1"/>
        <v>56.950413542507782</v>
      </c>
      <c r="G45" s="22">
        <f t="shared" si="2"/>
        <v>121.17448778835957</v>
      </c>
      <c r="H45" s="30"/>
      <c r="I45" s="40"/>
    </row>
    <row r="46" spans="1:9" s="31" customFormat="1" ht="63.75" customHeight="1" x14ac:dyDescent="0.25">
      <c r="A46" s="9" t="s">
        <v>27</v>
      </c>
      <c r="B46" s="32" t="s">
        <v>114</v>
      </c>
      <c r="C46" s="52">
        <f>C47+C50+C53</f>
        <v>4059315.84</v>
      </c>
      <c r="D46" s="52">
        <f t="shared" ref="D46:E46" si="18">D47+D50+D53</f>
        <v>8669000</v>
      </c>
      <c r="E46" s="52">
        <f t="shared" si="18"/>
        <v>4931607.8899999997</v>
      </c>
      <c r="F46" s="23">
        <f t="shared" si="1"/>
        <v>56.887852001384246</v>
      </c>
      <c r="G46" s="23">
        <f t="shared" si="2"/>
        <v>121.48864696372085</v>
      </c>
      <c r="H46" s="30"/>
      <c r="I46" s="40"/>
    </row>
    <row r="47" spans="1:9" s="31" customFormat="1" ht="47.25" customHeight="1" x14ac:dyDescent="0.25">
      <c r="A47" s="6" t="s">
        <v>28</v>
      </c>
      <c r="B47" s="32" t="s">
        <v>115</v>
      </c>
      <c r="C47" s="51">
        <f>C48+C49</f>
        <v>3714465.5</v>
      </c>
      <c r="D47" s="51">
        <f>D48+D49</f>
        <v>7730000</v>
      </c>
      <c r="E47" s="51">
        <f>E48+E49</f>
        <v>4521626.55</v>
      </c>
      <c r="F47" s="23">
        <f t="shared" si="1"/>
        <v>58.494521992238035</v>
      </c>
      <c r="G47" s="23">
        <f t="shared" si="2"/>
        <v>121.73020721285471</v>
      </c>
      <c r="H47" s="30"/>
      <c r="I47" s="40"/>
    </row>
    <row r="48" spans="1:9" s="31" customFormat="1" ht="65.25" customHeight="1" x14ac:dyDescent="0.25">
      <c r="A48" s="9" t="s">
        <v>29</v>
      </c>
      <c r="B48" s="32" t="s">
        <v>200</v>
      </c>
      <c r="C48" s="7">
        <v>1751308.78</v>
      </c>
      <c r="D48" s="5">
        <v>3854000</v>
      </c>
      <c r="E48" s="7">
        <v>2432002.54</v>
      </c>
      <c r="F48" s="23">
        <f t="shared" si="1"/>
        <v>63.103335236118319</v>
      </c>
      <c r="G48" s="23">
        <f t="shared" si="2"/>
        <v>138.86771811878887</v>
      </c>
      <c r="H48" s="30"/>
      <c r="I48" s="40"/>
    </row>
    <row r="49" spans="1:9" s="31" customFormat="1" ht="63.75" customHeight="1" x14ac:dyDescent="0.25">
      <c r="A49" s="9" t="s">
        <v>30</v>
      </c>
      <c r="B49" s="32" t="s">
        <v>116</v>
      </c>
      <c r="C49" s="7">
        <v>1963156.72</v>
      </c>
      <c r="D49" s="5">
        <v>3876000</v>
      </c>
      <c r="E49" s="7">
        <v>2089624.01</v>
      </c>
      <c r="F49" s="23">
        <f t="shared" si="1"/>
        <v>53.911868163054699</v>
      </c>
      <c r="G49" s="23">
        <f t="shared" si="2"/>
        <v>106.4420373937339</v>
      </c>
      <c r="H49" s="30"/>
      <c r="I49" s="40"/>
    </row>
    <row r="50" spans="1:9" s="31" customFormat="1" ht="63.75" customHeight="1" x14ac:dyDescent="0.25">
      <c r="A50" s="9" t="s">
        <v>174</v>
      </c>
      <c r="B50" s="53" t="s">
        <v>173</v>
      </c>
      <c r="C50" s="52">
        <f>C51+C52</f>
        <v>68059.73</v>
      </c>
      <c r="D50" s="52">
        <f t="shared" ref="D50:E50" si="19">D51+D52</f>
        <v>30500</v>
      </c>
      <c r="E50" s="52">
        <f t="shared" si="19"/>
        <v>539.53</v>
      </c>
      <c r="F50" s="23"/>
      <c r="G50" s="23"/>
      <c r="H50" s="30"/>
      <c r="I50" s="40"/>
    </row>
    <row r="51" spans="1:9" s="31" customFormat="1" ht="63.75" customHeight="1" x14ac:dyDescent="0.25">
      <c r="A51" s="9" t="s">
        <v>209</v>
      </c>
      <c r="B51" s="32" t="s">
        <v>210</v>
      </c>
      <c r="C51" s="7">
        <v>68059.73</v>
      </c>
      <c r="D51" s="5">
        <v>30500</v>
      </c>
      <c r="E51" s="7">
        <v>539.53</v>
      </c>
      <c r="F51" s="23"/>
      <c r="G51" s="23"/>
      <c r="H51" s="30"/>
      <c r="I51" s="40"/>
    </row>
    <row r="52" spans="1:9" s="31" customFormat="1" ht="63.75" hidden="1" customHeight="1" x14ac:dyDescent="0.25">
      <c r="A52" s="9" t="s">
        <v>175</v>
      </c>
      <c r="B52" s="32" t="s">
        <v>176</v>
      </c>
      <c r="C52" s="7"/>
      <c r="D52" s="5"/>
      <c r="E52" s="7"/>
      <c r="F52" s="23"/>
      <c r="G52" s="23"/>
      <c r="H52" s="30"/>
      <c r="I52" s="40"/>
    </row>
    <row r="53" spans="1:9" s="31" customFormat="1" ht="63.75" customHeight="1" x14ac:dyDescent="0.25">
      <c r="A53" s="9" t="s">
        <v>31</v>
      </c>
      <c r="B53" s="32" t="s">
        <v>117</v>
      </c>
      <c r="C53" s="52">
        <f>C54+C55+C56</f>
        <v>276790.61</v>
      </c>
      <c r="D53" s="52">
        <f>D54+D55+D56</f>
        <v>908500</v>
      </c>
      <c r="E53" s="52">
        <f>E54+E55+E56</f>
        <v>409441.81</v>
      </c>
      <c r="F53" s="23">
        <f t="shared" si="1"/>
        <v>45.067893230599886</v>
      </c>
      <c r="G53" s="23">
        <f t="shared" si="2"/>
        <v>147.92474715814961</v>
      </c>
      <c r="H53" s="30"/>
      <c r="I53" s="40"/>
    </row>
    <row r="54" spans="1:9" s="31" customFormat="1" ht="46.5" customHeight="1" x14ac:dyDescent="0.25">
      <c r="A54" s="6" t="s">
        <v>32</v>
      </c>
      <c r="B54" s="32" t="s">
        <v>118</v>
      </c>
      <c r="C54" s="7">
        <v>193650.15</v>
      </c>
      <c r="D54" s="8">
        <v>300000</v>
      </c>
      <c r="E54" s="7">
        <v>126294.85</v>
      </c>
      <c r="F54" s="23">
        <f t="shared" si="1"/>
        <v>42.098283333333335</v>
      </c>
      <c r="G54" s="23">
        <f t="shared" si="2"/>
        <v>65.218049146876481</v>
      </c>
      <c r="H54" s="30"/>
      <c r="I54" s="40"/>
    </row>
    <row r="55" spans="1:9" s="31" customFormat="1" ht="47.25" customHeight="1" x14ac:dyDescent="0.25">
      <c r="A55" s="6" t="s">
        <v>119</v>
      </c>
      <c r="B55" s="32" t="s">
        <v>120</v>
      </c>
      <c r="C55" s="7">
        <v>57727.78</v>
      </c>
      <c r="D55" s="8">
        <v>133500</v>
      </c>
      <c r="E55" s="7">
        <v>69505.960000000006</v>
      </c>
      <c r="F55" s="23">
        <f t="shared" si="1"/>
        <v>52.064389513108623</v>
      </c>
      <c r="G55" s="23">
        <f t="shared" si="2"/>
        <v>120.40296716762711</v>
      </c>
      <c r="H55" s="30"/>
      <c r="I55" s="40"/>
    </row>
    <row r="56" spans="1:9" s="31" customFormat="1" ht="47.25" customHeight="1" x14ac:dyDescent="0.25">
      <c r="A56" s="6" t="s">
        <v>121</v>
      </c>
      <c r="B56" s="32" t="s">
        <v>122</v>
      </c>
      <c r="C56" s="7">
        <v>25412.68</v>
      </c>
      <c r="D56" s="8">
        <v>475000</v>
      </c>
      <c r="E56" s="7">
        <v>213641</v>
      </c>
      <c r="F56" s="23">
        <f t="shared" si="1"/>
        <v>44.977052631578943</v>
      </c>
      <c r="G56" s="23">
        <f t="shared" si="2"/>
        <v>840.68661786163443</v>
      </c>
      <c r="H56" s="30"/>
      <c r="I56" s="40"/>
    </row>
    <row r="57" spans="1:9" s="31" customFormat="1" ht="19.5" customHeight="1" x14ac:dyDescent="0.25">
      <c r="A57" s="6" t="s">
        <v>218</v>
      </c>
      <c r="B57" s="32" t="s">
        <v>219</v>
      </c>
      <c r="C57" s="7">
        <v>15000</v>
      </c>
      <c r="D57" s="8"/>
      <c r="E57" s="7">
        <v>5423.46</v>
      </c>
      <c r="F57" s="23"/>
      <c r="G57" s="23">
        <f t="shared" si="2"/>
        <v>36.156399999999998</v>
      </c>
      <c r="H57" s="30"/>
      <c r="I57" s="40"/>
    </row>
    <row r="58" spans="1:9" s="31" customFormat="1" ht="16.5" customHeight="1" x14ac:dyDescent="0.25">
      <c r="A58" s="3" t="s">
        <v>33</v>
      </c>
      <c r="B58" s="29" t="s">
        <v>123</v>
      </c>
      <c r="C58" s="13">
        <f t="shared" ref="C58:E58" si="20">C59</f>
        <v>924139.04</v>
      </c>
      <c r="D58" s="13">
        <f t="shared" si="20"/>
        <v>1536000</v>
      </c>
      <c r="E58" s="13">
        <f t="shared" si="20"/>
        <v>914269.03</v>
      </c>
      <c r="F58" s="22">
        <f t="shared" si="1"/>
        <v>59.52272330729167</v>
      </c>
      <c r="G58" s="22">
        <f t="shared" si="2"/>
        <v>98.931977811477367</v>
      </c>
      <c r="H58" s="30"/>
      <c r="I58" s="40"/>
    </row>
    <row r="59" spans="1:9" s="31" customFormat="1" ht="15.75" customHeight="1" x14ac:dyDescent="0.25">
      <c r="A59" s="6" t="s">
        <v>34</v>
      </c>
      <c r="B59" s="32" t="s">
        <v>124</v>
      </c>
      <c r="C59" s="51">
        <f>C60+C61+C62+C63</f>
        <v>924139.04</v>
      </c>
      <c r="D59" s="51">
        <f>D60+D61+D62+D63</f>
        <v>1536000</v>
      </c>
      <c r="E59" s="51">
        <f>E60+E61+E62+E63</f>
        <v>914269.03</v>
      </c>
      <c r="F59" s="23">
        <f t="shared" si="1"/>
        <v>59.52272330729167</v>
      </c>
      <c r="G59" s="23">
        <f t="shared" si="2"/>
        <v>98.931977811477367</v>
      </c>
      <c r="H59" s="30"/>
      <c r="I59" s="40"/>
    </row>
    <row r="60" spans="1:9" s="31" customFormat="1" ht="32.25" customHeight="1" x14ac:dyDescent="0.25">
      <c r="A60" s="6" t="s">
        <v>35</v>
      </c>
      <c r="B60" s="32" t="s">
        <v>125</v>
      </c>
      <c r="C60" s="7">
        <v>8553.1200000000008</v>
      </c>
      <c r="D60" s="5">
        <v>44000</v>
      </c>
      <c r="E60" s="7">
        <v>45238.73</v>
      </c>
      <c r="F60" s="23">
        <f t="shared" ref="F60:F83" si="21">E60/D60*100</f>
        <v>102.81529545454546</v>
      </c>
      <c r="G60" s="23">
        <f t="shared" ref="G60:G117" si="22">E60/C60*100</f>
        <v>528.91494565725714</v>
      </c>
      <c r="H60" s="30"/>
      <c r="I60" s="40"/>
    </row>
    <row r="61" spans="1:9" s="31" customFormat="1" ht="32.25" hidden="1" customHeight="1" x14ac:dyDescent="0.25">
      <c r="A61" s="6" t="s">
        <v>36</v>
      </c>
      <c r="B61" s="32" t="s">
        <v>126</v>
      </c>
      <c r="C61" s="7"/>
      <c r="D61" s="5"/>
      <c r="E61" s="7"/>
      <c r="F61" s="23" t="s">
        <v>0</v>
      </c>
      <c r="G61" s="23"/>
      <c r="H61" s="30"/>
      <c r="I61" s="40"/>
    </row>
    <row r="62" spans="1:9" s="31" customFormat="1" ht="18" customHeight="1" x14ac:dyDescent="0.25">
      <c r="A62" s="6" t="s">
        <v>37</v>
      </c>
      <c r="B62" s="32" t="s">
        <v>127</v>
      </c>
      <c r="C62" s="7">
        <v>415052.63</v>
      </c>
      <c r="D62" s="5">
        <v>588000</v>
      </c>
      <c r="E62" s="7">
        <v>466684.35</v>
      </c>
      <c r="F62" s="23">
        <f t="shared" si="21"/>
        <v>79.368086734693875</v>
      </c>
      <c r="G62" s="23">
        <f t="shared" si="22"/>
        <v>112.43980070672002</v>
      </c>
      <c r="H62" s="30"/>
      <c r="I62" s="40"/>
    </row>
    <row r="63" spans="1:9" s="31" customFormat="1" ht="18" customHeight="1" x14ac:dyDescent="0.25">
      <c r="A63" s="6" t="s">
        <v>38</v>
      </c>
      <c r="B63" s="32" t="s">
        <v>128</v>
      </c>
      <c r="C63" s="7">
        <v>500533.29</v>
      </c>
      <c r="D63" s="5">
        <v>904000</v>
      </c>
      <c r="E63" s="7">
        <v>402345.95</v>
      </c>
      <c r="F63" s="23">
        <f t="shared" si="21"/>
        <v>44.5072953539823</v>
      </c>
      <c r="G63" s="23">
        <f t="shared" si="22"/>
        <v>80.38345461497677</v>
      </c>
      <c r="H63" s="30"/>
      <c r="I63" s="40"/>
    </row>
    <row r="64" spans="1:9" s="31" customFormat="1" ht="33" customHeight="1" x14ac:dyDescent="0.25">
      <c r="A64" s="3" t="s">
        <v>39</v>
      </c>
      <c r="B64" s="29" t="s">
        <v>129</v>
      </c>
      <c r="C64" s="16">
        <f>C65+C68</f>
        <v>224179.82</v>
      </c>
      <c r="D64" s="16">
        <f t="shared" ref="D64:E64" si="23">D65+D68</f>
        <v>486472.85</v>
      </c>
      <c r="E64" s="16">
        <f t="shared" si="23"/>
        <v>170384.16</v>
      </c>
      <c r="F64" s="23">
        <f t="shared" si="21"/>
        <v>35.02439241984419</v>
      </c>
      <c r="G64" s="23">
        <f t="shared" si="22"/>
        <v>76.003344101177348</v>
      </c>
      <c r="H64" s="30"/>
      <c r="I64" s="40"/>
    </row>
    <row r="65" spans="1:9" s="31" customFormat="1" ht="32.450000000000003" customHeight="1" x14ac:dyDescent="0.25">
      <c r="A65" s="17" t="s">
        <v>154</v>
      </c>
      <c r="B65" s="32" t="s">
        <v>153</v>
      </c>
      <c r="C65" s="52">
        <f>C66+C67</f>
        <v>182874.44</v>
      </c>
      <c r="D65" s="52">
        <f t="shared" ref="D65:E65" si="24">D66+D67</f>
        <v>486172.85</v>
      </c>
      <c r="E65" s="52">
        <f t="shared" si="24"/>
        <v>170061.09</v>
      </c>
      <c r="F65" s="23">
        <f t="shared" si="21"/>
        <v>34.979553054021842</v>
      </c>
      <c r="G65" s="23">
        <f t="shared" si="22"/>
        <v>92.993362002913045</v>
      </c>
      <c r="H65" s="30"/>
      <c r="I65" s="40"/>
    </row>
    <row r="66" spans="1:9" s="31" customFormat="1" ht="18" customHeight="1" x14ac:dyDescent="0.25">
      <c r="A66" s="6" t="s">
        <v>156</v>
      </c>
      <c r="B66" s="32" t="s">
        <v>155</v>
      </c>
      <c r="C66" s="7">
        <v>182874.44</v>
      </c>
      <c r="D66" s="7">
        <v>418000</v>
      </c>
      <c r="E66" s="7">
        <v>123343.94</v>
      </c>
      <c r="F66" s="23">
        <f t="shared" si="21"/>
        <v>29.508119617224882</v>
      </c>
      <c r="G66" s="23">
        <f t="shared" si="22"/>
        <v>67.447337090957049</v>
      </c>
      <c r="H66" s="30"/>
      <c r="I66" s="40"/>
    </row>
    <row r="67" spans="1:9" s="31" customFormat="1" ht="31.5" x14ac:dyDescent="0.25">
      <c r="A67" s="54" t="s">
        <v>226</v>
      </c>
      <c r="B67" s="55" t="s">
        <v>227</v>
      </c>
      <c r="C67" s="7"/>
      <c r="D67" s="7">
        <v>68172.850000000006</v>
      </c>
      <c r="E67" s="7">
        <v>46717.15</v>
      </c>
      <c r="F67" s="23">
        <f t="shared" si="21"/>
        <v>68.527500317208393</v>
      </c>
      <c r="G67" s="23"/>
      <c r="H67" s="30"/>
      <c r="I67" s="40"/>
    </row>
    <row r="68" spans="1:9" s="31" customFormat="1" ht="18" customHeight="1" x14ac:dyDescent="0.25">
      <c r="A68" s="6" t="s">
        <v>158</v>
      </c>
      <c r="B68" s="32" t="s">
        <v>157</v>
      </c>
      <c r="C68" s="52">
        <f>C69+C70</f>
        <v>41305.379999999997</v>
      </c>
      <c r="D68" s="52">
        <f t="shared" ref="D68:E68" si="25">D69+D70</f>
        <v>300</v>
      </c>
      <c r="E68" s="52">
        <f t="shared" si="25"/>
        <v>323.07</v>
      </c>
      <c r="F68" s="23">
        <f t="shared" si="21"/>
        <v>107.69</v>
      </c>
      <c r="G68" s="23">
        <f t="shared" si="22"/>
        <v>0.7821499281691634</v>
      </c>
      <c r="H68" s="30"/>
      <c r="I68" s="40"/>
    </row>
    <row r="69" spans="1:9" s="31" customFormat="1" ht="18" customHeight="1" x14ac:dyDescent="0.25">
      <c r="A69" s="6" t="s">
        <v>40</v>
      </c>
      <c r="B69" s="32" t="s">
        <v>130</v>
      </c>
      <c r="C69" s="7">
        <v>0</v>
      </c>
      <c r="D69" s="15">
        <v>0</v>
      </c>
      <c r="E69" s="7">
        <v>0</v>
      </c>
      <c r="F69" s="23">
        <v>0</v>
      </c>
      <c r="G69" s="23">
        <v>0</v>
      </c>
      <c r="H69" s="30"/>
      <c r="I69" s="40"/>
    </row>
    <row r="70" spans="1:9" s="31" customFormat="1" ht="18" customHeight="1" x14ac:dyDescent="0.25">
      <c r="A70" s="6" t="s">
        <v>131</v>
      </c>
      <c r="B70" s="32" t="s">
        <v>132</v>
      </c>
      <c r="C70" s="7">
        <v>41305.379999999997</v>
      </c>
      <c r="D70" s="15">
        <v>300</v>
      </c>
      <c r="E70" s="7">
        <v>323.07</v>
      </c>
      <c r="F70" s="22">
        <f t="shared" si="21"/>
        <v>107.69</v>
      </c>
      <c r="G70" s="23"/>
      <c r="H70" s="30"/>
      <c r="I70" s="40"/>
    </row>
    <row r="71" spans="1:9" s="31" customFormat="1" ht="34.5" customHeight="1" x14ac:dyDescent="0.25">
      <c r="A71" s="3" t="s">
        <v>41</v>
      </c>
      <c r="B71" s="29" t="s">
        <v>133</v>
      </c>
      <c r="C71" s="14">
        <f>C72+C75</f>
        <v>1575183.49</v>
      </c>
      <c r="D71" s="14">
        <f>D72+D75</f>
        <v>930077.2</v>
      </c>
      <c r="E71" s="14">
        <f>E72+E75</f>
        <v>983646.84999999986</v>
      </c>
      <c r="F71" s="22">
        <f t="shared" si="21"/>
        <v>105.75969930238047</v>
      </c>
      <c r="G71" s="22">
        <f t="shared" si="22"/>
        <v>62.446493138396207</v>
      </c>
      <c r="H71" s="30"/>
      <c r="I71" s="40"/>
    </row>
    <row r="72" spans="1:9" s="31" customFormat="1" ht="63" customHeight="1" x14ac:dyDescent="0.25">
      <c r="A72" s="6" t="s">
        <v>42</v>
      </c>
      <c r="B72" s="32" t="s">
        <v>134</v>
      </c>
      <c r="C72" s="52">
        <f>C73+C74</f>
        <v>0</v>
      </c>
      <c r="D72" s="52">
        <f t="shared" ref="D72:E72" si="26">D73+D74</f>
        <v>88426</v>
      </c>
      <c r="E72" s="52">
        <f t="shared" si="26"/>
        <v>105626</v>
      </c>
      <c r="F72" s="22">
        <f t="shared" si="21"/>
        <v>119.45129260624702</v>
      </c>
      <c r="G72" s="22"/>
      <c r="H72" s="30"/>
      <c r="I72" s="40"/>
    </row>
    <row r="73" spans="1:9" s="31" customFormat="1" ht="63" customHeight="1" x14ac:dyDescent="0.25">
      <c r="A73" s="6" t="s">
        <v>228</v>
      </c>
      <c r="B73" s="32" t="s">
        <v>229</v>
      </c>
      <c r="C73" s="15"/>
      <c r="D73" s="15"/>
      <c r="E73" s="15">
        <v>17200</v>
      </c>
      <c r="F73" s="22"/>
      <c r="G73" s="22"/>
      <c r="H73" s="30"/>
      <c r="I73" s="40"/>
    </row>
    <row r="74" spans="1:9" s="31" customFormat="1" ht="81.75" customHeight="1" x14ac:dyDescent="0.25">
      <c r="A74" s="6" t="s">
        <v>160</v>
      </c>
      <c r="B74" s="32" t="s">
        <v>159</v>
      </c>
      <c r="C74" s="7"/>
      <c r="D74" s="15">
        <v>88426</v>
      </c>
      <c r="E74" s="7">
        <v>88426</v>
      </c>
      <c r="F74" s="22">
        <f t="shared" si="21"/>
        <v>100</v>
      </c>
      <c r="G74" s="22"/>
      <c r="H74" s="30"/>
      <c r="I74" s="40"/>
    </row>
    <row r="75" spans="1:9" s="31" customFormat="1" ht="61.5" customHeight="1" x14ac:dyDescent="0.25">
      <c r="A75" s="6" t="s">
        <v>43</v>
      </c>
      <c r="B75" s="32" t="s">
        <v>135</v>
      </c>
      <c r="C75" s="51">
        <v>1575183.49</v>
      </c>
      <c r="D75" s="51">
        <f>D76+D79</f>
        <v>841651.19999999995</v>
      </c>
      <c r="E75" s="51">
        <f>E76+E79</f>
        <v>878020.84999999986</v>
      </c>
      <c r="F75" s="23">
        <f t="shared" si="21"/>
        <v>104.3212259425282</v>
      </c>
      <c r="G75" s="23">
        <f t="shared" si="22"/>
        <v>55.740861656694982</v>
      </c>
      <c r="H75" s="30"/>
      <c r="I75" s="40"/>
    </row>
    <row r="76" spans="1:9" s="31" customFormat="1" ht="32.25" customHeight="1" x14ac:dyDescent="0.25">
      <c r="A76" s="6" t="s">
        <v>44</v>
      </c>
      <c r="B76" s="32" t="s">
        <v>136</v>
      </c>
      <c r="C76" s="51">
        <f>C77+C78</f>
        <v>1335550.22</v>
      </c>
      <c r="D76" s="51">
        <f t="shared" ref="D76:E76" si="27">D77+D78</f>
        <v>780000</v>
      </c>
      <c r="E76" s="51">
        <f t="shared" si="27"/>
        <v>816369.64999999991</v>
      </c>
      <c r="F76" s="23">
        <f t="shared" si="21"/>
        <v>104.66277564102562</v>
      </c>
      <c r="G76" s="23">
        <f t="shared" si="22"/>
        <v>61.126091537014602</v>
      </c>
      <c r="H76" s="30"/>
      <c r="I76" s="40"/>
    </row>
    <row r="77" spans="1:9" s="31" customFormat="1" ht="34.5" customHeight="1" x14ac:dyDescent="0.25">
      <c r="A77" s="6" t="s">
        <v>45</v>
      </c>
      <c r="B77" s="32" t="s">
        <v>201</v>
      </c>
      <c r="C77" s="7">
        <v>950621.29</v>
      </c>
      <c r="D77" s="8">
        <v>266000</v>
      </c>
      <c r="E77" s="7">
        <v>595469.72</v>
      </c>
      <c r="F77" s="23">
        <f t="shared" si="21"/>
        <v>223.8607969924812</v>
      </c>
      <c r="G77" s="23">
        <f t="shared" si="22"/>
        <v>62.640057219841985</v>
      </c>
      <c r="H77" s="30"/>
      <c r="I77" s="40"/>
    </row>
    <row r="78" spans="1:9" s="31" customFormat="1" ht="37.5" customHeight="1" x14ac:dyDescent="0.25">
      <c r="A78" s="6" t="s">
        <v>46</v>
      </c>
      <c r="B78" s="32" t="s">
        <v>137</v>
      </c>
      <c r="C78" s="7">
        <v>384928.93</v>
      </c>
      <c r="D78" s="8">
        <v>514000</v>
      </c>
      <c r="E78" s="7">
        <v>220899.93</v>
      </c>
      <c r="F78" s="23">
        <f t="shared" si="21"/>
        <v>42.97664007782101</v>
      </c>
      <c r="G78" s="23">
        <f t="shared" si="22"/>
        <v>57.387198722631737</v>
      </c>
      <c r="H78" s="30"/>
      <c r="I78" s="40"/>
    </row>
    <row r="79" spans="1:9" s="31" customFormat="1" ht="37.5" customHeight="1" x14ac:dyDescent="0.25">
      <c r="A79" s="6" t="s">
        <v>161</v>
      </c>
      <c r="B79" s="32" t="s">
        <v>162</v>
      </c>
      <c r="C79" s="52">
        <v>239633.27</v>
      </c>
      <c r="D79" s="51">
        <f>D80</f>
        <v>61651.199999999997</v>
      </c>
      <c r="E79" s="51">
        <f>E80</f>
        <v>61651.199999999997</v>
      </c>
      <c r="F79" s="23">
        <f t="shared" si="21"/>
        <v>100</v>
      </c>
      <c r="G79" s="23">
        <f t="shared" si="22"/>
        <v>25.727312405326693</v>
      </c>
      <c r="H79" s="30"/>
      <c r="I79" s="40"/>
    </row>
    <row r="80" spans="1:9" s="31" customFormat="1" ht="45" customHeight="1" x14ac:dyDescent="0.25">
      <c r="A80" s="6" t="s">
        <v>164</v>
      </c>
      <c r="B80" s="32" t="s">
        <v>163</v>
      </c>
      <c r="C80" s="7"/>
      <c r="D80" s="8">
        <v>61651.199999999997</v>
      </c>
      <c r="E80" s="7">
        <v>61651.199999999997</v>
      </c>
      <c r="F80" s="23">
        <f t="shared" si="21"/>
        <v>100</v>
      </c>
      <c r="G80" s="23"/>
      <c r="H80" s="30"/>
      <c r="I80" s="40"/>
    </row>
    <row r="81" spans="1:10" s="31" customFormat="1" ht="25.9" customHeight="1" x14ac:dyDescent="0.25">
      <c r="A81" s="3" t="s">
        <v>177</v>
      </c>
      <c r="B81" s="29" t="s">
        <v>178</v>
      </c>
      <c r="C81" s="56">
        <f>C82</f>
        <v>179625.60000000001</v>
      </c>
      <c r="D81" s="57">
        <f>D82</f>
        <v>0</v>
      </c>
      <c r="E81" s="56">
        <f>E82</f>
        <v>0</v>
      </c>
      <c r="F81" s="23"/>
      <c r="G81" s="23"/>
      <c r="H81" s="30"/>
      <c r="I81" s="40"/>
    </row>
    <row r="82" spans="1:10" s="31" customFormat="1" ht="49.9" customHeight="1" x14ac:dyDescent="0.25">
      <c r="A82" s="6" t="s">
        <v>179</v>
      </c>
      <c r="B82" s="32" t="s">
        <v>180</v>
      </c>
      <c r="C82" s="7">
        <v>179625.60000000001</v>
      </c>
      <c r="D82" s="8"/>
      <c r="E82" s="7"/>
      <c r="F82" s="23"/>
      <c r="G82" s="23"/>
      <c r="H82" s="30"/>
      <c r="I82" s="40"/>
    </row>
    <row r="83" spans="1:10" s="31" customFormat="1" ht="17.25" customHeight="1" x14ac:dyDescent="0.25">
      <c r="A83" s="3" t="s">
        <v>47</v>
      </c>
      <c r="B83" s="29" t="s">
        <v>138</v>
      </c>
      <c r="C83" s="13">
        <f>C84+C87+C88+C93+C96+C99+C104+C105</f>
        <v>2100787.23</v>
      </c>
      <c r="D83" s="13">
        <f>D84+D87+D93+D96+D104+D105+D88+D91+D97+D99+D100+D103</f>
        <v>3447672.47</v>
      </c>
      <c r="E83" s="13">
        <f>E84+E87+E93+E96+E104+E105+E88+E91+E97+E99+E100+E103</f>
        <v>1210851.3799999999</v>
      </c>
      <c r="F83" s="22">
        <f t="shared" si="21"/>
        <v>35.120835593759281</v>
      </c>
      <c r="G83" s="22">
        <f t="shared" si="22"/>
        <v>57.637982690898205</v>
      </c>
      <c r="H83" s="30"/>
      <c r="I83" s="40"/>
    </row>
    <row r="84" spans="1:10" s="31" customFormat="1" ht="20.25" customHeight="1" x14ac:dyDescent="0.25">
      <c r="A84" s="6" t="s">
        <v>48</v>
      </c>
      <c r="B84" s="32" t="s">
        <v>139</v>
      </c>
      <c r="C84" s="51">
        <v>124069.18</v>
      </c>
      <c r="D84" s="51">
        <f>D85+D86</f>
        <v>300000</v>
      </c>
      <c r="E84" s="51">
        <f>E85+E86</f>
        <v>117289.12</v>
      </c>
      <c r="F84" s="23">
        <f>E84/D84*100</f>
        <v>39.096373333333332</v>
      </c>
      <c r="G84" s="23">
        <f t="shared" si="22"/>
        <v>94.535258474344715</v>
      </c>
      <c r="H84" s="30"/>
      <c r="I84" s="40"/>
    </row>
    <row r="85" spans="1:10" s="31" customFormat="1" ht="63" customHeight="1" x14ac:dyDescent="0.25">
      <c r="A85" s="6" t="s">
        <v>49</v>
      </c>
      <c r="B85" s="32" t="s">
        <v>140</v>
      </c>
      <c r="C85" s="7">
        <v>121512.6</v>
      </c>
      <c r="D85" s="8">
        <v>290000</v>
      </c>
      <c r="E85" s="7">
        <v>111739.12</v>
      </c>
      <c r="F85" s="23">
        <f t="shared" ref="F85:F107" si="28">E85/D85*100</f>
        <v>38.530731034482756</v>
      </c>
      <c r="G85" s="23">
        <f>E85/C85*100</f>
        <v>91.956817646894223</v>
      </c>
      <c r="H85" s="30"/>
      <c r="I85" s="40"/>
    </row>
    <row r="86" spans="1:10" s="31" customFormat="1" ht="50.25" customHeight="1" x14ac:dyDescent="0.25">
      <c r="A86" s="6" t="s">
        <v>50</v>
      </c>
      <c r="B86" s="32" t="s">
        <v>141</v>
      </c>
      <c r="C86" s="7">
        <v>2556.58</v>
      </c>
      <c r="D86" s="8">
        <v>10000</v>
      </c>
      <c r="E86" s="7">
        <v>5550</v>
      </c>
      <c r="F86" s="23">
        <f t="shared" si="28"/>
        <v>55.500000000000007</v>
      </c>
      <c r="G86" s="23">
        <f t="shared" ref="G86:G111" si="29">E86/C86*100</f>
        <v>217.0868895164634</v>
      </c>
      <c r="H86" s="30"/>
      <c r="I86" s="40"/>
    </row>
    <row r="87" spans="1:10" s="31" customFormat="1" ht="51" customHeight="1" x14ac:dyDescent="0.25">
      <c r="A87" s="6" t="s">
        <v>51</v>
      </c>
      <c r="B87" s="32" t="s">
        <v>142</v>
      </c>
      <c r="C87" s="7">
        <v>20000</v>
      </c>
      <c r="D87" s="15">
        <v>45000</v>
      </c>
      <c r="E87" s="7">
        <v>10000</v>
      </c>
      <c r="F87" s="23">
        <f t="shared" si="28"/>
        <v>22.222222222222221</v>
      </c>
      <c r="G87" s="23">
        <f t="shared" si="29"/>
        <v>50</v>
      </c>
      <c r="H87" s="30"/>
      <c r="I87" s="40"/>
      <c r="J87" s="31" t="s">
        <v>0</v>
      </c>
    </row>
    <row r="88" spans="1:10" s="31" customFormat="1" ht="51" customHeight="1" x14ac:dyDescent="0.25">
      <c r="A88" s="6" t="s">
        <v>150</v>
      </c>
      <c r="B88" s="32" t="s">
        <v>151</v>
      </c>
      <c r="C88" s="52">
        <v>127500</v>
      </c>
      <c r="D88" s="58">
        <f>D89+D90</f>
        <v>205000</v>
      </c>
      <c r="E88" s="51">
        <f>E89+E90</f>
        <v>16500</v>
      </c>
      <c r="F88" s="23"/>
      <c r="G88" s="23">
        <f t="shared" si="29"/>
        <v>12.941176470588237</v>
      </c>
      <c r="H88" s="30"/>
      <c r="I88" s="40"/>
    </row>
    <row r="89" spans="1:10" s="31" customFormat="1" ht="51" customHeight="1" x14ac:dyDescent="0.25">
      <c r="A89" s="6" t="s">
        <v>150</v>
      </c>
      <c r="B89" s="32" t="s">
        <v>204</v>
      </c>
      <c r="C89" s="7">
        <v>127500</v>
      </c>
      <c r="D89" s="10">
        <v>205000</v>
      </c>
      <c r="E89" s="7">
        <v>16500</v>
      </c>
      <c r="F89" s="23"/>
      <c r="G89" s="23"/>
      <c r="H89" s="30"/>
      <c r="I89" s="40"/>
    </row>
    <row r="90" spans="1:10" s="31" customFormat="1" ht="51" hidden="1" customHeight="1" x14ac:dyDescent="0.25">
      <c r="A90" s="6" t="s">
        <v>182</v>
      </c>
      <c r="B90" s="32" t="s">
        <v>181</v>
      </c>
      <c r="C90" s="7">
        <v>0</v>
      </c>
      <c r="D90" s="15"/>
      <c r="E90" s="7"/>
      <c r="F90" s="23"/>
      <c r="G90" s="23"/>
      <c r="H90" s="30"/>
      <c r="I90" s="40"/>
    </row>
    <row r="91" spans="1:10" s="31" customFormat="1" ht="18" hidden="1" customHeight="1" x14ac:dyDescent="0.25">
      <c r="A91" s="6" t="s">
        <v>52</v>
      </c>
      <c r="B91" s="32" t="s">
        <v>143</v>
      </c>
      <c r="C91" s="52">
        <f>C92</f>
        <v>0</v>
      </c>
      <c r="D91" s="52">
        <f t="shared" ref="D91:E91" si="30">D92</f>
        <v>0</v>
      </c>
      <c r="E91" s="52">
        <f t="shared" si="30"/>
        <v>0</v>
      </c>
      <c r="F91" s="23"/>
      <c r="G91" s="23"/>
      <c r="H91" s="30"/>
      <c r="I91" s="40" t="s">
        <v>0</v>
      </c>
    </row>
    <row r="92" spans="1:10" s="31" customFormat="1" ht="64.900000000000006" hidden="1" customHeight="1" x14ac:dyDescent="0.25">
      <c r="A92" s="6" t="s">
        <v>53</v>
      </c>
      <c r="B92" s="32" t="s">
        <v>144</v>
      </c>
      <c r="C92" s="7"/>
      <c r="D92" s="15"/>
      <c r="E92" s="7"/>
      <c r="F92" s="23"/>
      <c r="G92" s="23"/>
      <c r="H92" s="30"/>
      <c r="I92" s="40"/>
    </row>
    <row r="93" spans="1:10" s="31" customFormat="1" ht="82.5" customHeight="1" x14ac:dyDescent="0.25">
      <c r="A93" s="9" t="s">
        <v>54</v>
      </c>
      <c r="B93" s="32" t="s">
        <v>185</v>
      </c>
      <c r="C93" s="51">
        <v>20000</v>
      </c>
      <c r="D93" s="51">
        <f t="shared" ref="D93:E93" si="31">D94+D95</f>
        <v>50000</v>
      </c>
      <c r="E93" s="51">
        <f t="shared" si="31"/>
        <v>20000</v>
      </c>
      <c r="F93" s="23">
        <f t="shared" si="28"/>
        <v>40</v>
      </c>
      <c r="G93" s="23">
        <f t="shared" si="29"/>
        <v>100</v>
      </c>
      <c r="H93" s="30"/>
      <c r="I93" s="40"/>
    </row>
    <row r="94" spans="1:10" s="31" customFormat="1" ht="33.6" customHeight="1" x14ac:dyDescent="0.25">
      <c r="A94" s="9" t="s">
        <v>166</v>
      </c>
      <c r="B94" s="32" t="s">
        <v>165</v>
      </c>
      <c r="C94" s="8"/>
      <c r="D94" s="8"/>
      <c r="E94" s="8">
        <v>10000</v>
      </c>
      <c r="F94" s="23"/>
      <c r="G94" s="23"/>
      <c r="H94" s="30"/>
      <c r="I94" s="40"/>
    </row>
    <row r="95" spans="1:10" s="31" customFormat="1" ht="18" customHeight="1" x14ac:dyDescent="0.25">
      <c r="A95" s="6" t="s">
        <v>55</v>
      </c>
      <c r="B95" s="32" t="s">
        <v>145</v>
      </c>
      <c r="C95" s="7"/>
      <c r="D95" s="8">
        <v>50000</v>
      </c>
      <c r="E95" s="7">
        <v>10000</v>
      </c>
      <c r="F95" s="23">
        <f t="shared" si="28"/>
        <v>20</v>
      </c>
      <c r="G95" s="23"/>
      <c r="H95" s="30"/>
      <c r="I95" s="40"/>
    </row>
    <row r="96" spans="1:10" s="31" customFormat="1" ht="49.5" customHeight="1" x14ac:dyDescent="0.25">
      <c r="A96" s="6" t="s">
        <v>56</v>
      </c>
      <c r="B96" s="32" t="s">
        <v>146</v>
      </c>
      <c r="C96" s="7">
        <v>95340.91</v>
      </c>
      <c r="D96" s="8">
        <v>190000</v>
      </c>
      <c r="E96" s="7">
        <v>161995.18</v>
      </c>
      <c r="F96" s="23">
        <f t="shared" si="28"/>
        <v>85.260621052631578</v>
      </c>
      <c r="G96" s="23">
        <f t="shared" si="29"/>
        <v>169.91151017962801</v>
      </c>
      <c r="H96" s="30"/>
      <c r="I96" s="40"/>
    </row>
    <row r="97" spans="1:9" s="31" customFormat="1" ht="36" customHeight="1" x14ac:dyDescent="0.25">
      <c r="A97" s="6" t="s">
        <v>168</v>
      </c>
      <c r="B97" s="32" t="s">
        <v>186</v>
      </c>
      <c r="C97" s="51">
        <f>C98</f>
        <v>0</v>
      </c>
      <c r="D97" s="51">
        <f t="shared" ref="D97:E97" si="32">D98</f>
        <v>0</v>
      </c>
      <c r="E97" s="51">
        <f t="shared" si="32"/>
        <v>55000</v>
      </c>
      <c r="F97" s="23"/>
      <c r="G97" s="23"/>
      <c r="H97" s="30"/>
      <c r="I97" s="40"/>
    </row>
    <row r="98" spans="1:9" s="31" customFormat="1" ht="35.25" customHeight="1" x14ac:dyDescent="0.25">
      <c r="A98" s="6" t="s">
        <v>170</v>
      </c>
      <c r="B98" s="32" t="s">
        <v>169</v>
      </c>
      <c r="C98" s="7"/>
      <c r="D98" s="8"/>
      <c r="E98" s="7">
        <v>55000</v>
      </c>
      <c r="F98" s="23"/>
      <c r="G98" s="23"/>
      <c r="H98" s="30"/>
      <c r="I98" s="40"/>
    </row>
    <row r="99" spans="1:9" s="31" customFormat="1" ht="36.75" customHeight="1" x14ac:dyDescent="0.25">
      <c r="A99" s="6" t="s">
        <v>205</v>
      </c>
      <c r="B99" s="32" t="s">
        <v>233</v>
      </c>
      <c r="C99" s="7">
        <v>161800</v>
      </c>
      <c r="D99" s="8">
        <v>170000</v>
      </c>
      <c r="E99" s="7">
        <v>0</v>
      </c>
      <c r="F99" s="23"/>
      <c r="G99" s="23"/>
      <c r="H99" s="30"/>
      <c r="I99" s="40"/>
    </row>
    <row r="100" spans="1:9" s="31" customFormat="1" ht="53.25" customHeight="1" x14ac:dyDescent="0.25">
      <c r="A100" s="49" t="s">
        <v>232</v>
      </c>
      <c r="B100" s="32" t="s">
        <v>234</v>
      </c>
      <c r="C100" s="52">
        <f>C101+C102</f>
        <v>0</v>
      </c>
      <c r="D100" s="52">
        <f t="shared" ref="D100:E100" si="33">D101+D102</f>
        <v>117672.47</v>
      </c>
      <c r="E100" s="52">
        <f t="shared" si="33"/>
        <v>120672.47</v>
      </c>
      <c r="F100" s="23"/>
      <c r="G100" s="23"/>
      <c r="H100" s="30"/>
      <c r="I100" s="40"/>
    </row>
    <row r="101" spans="1:9" s="31" customFormat="1" ht="52.9" customHeight="1" x14ac:dyDescent="0.25">
      <c r="A101" s="6" t="s">
        <v>172</v>
      </c>
      <c r="B101" s="32" t="s">
        <v>171</v>
      </c>
      <c r="C101" s="7"/>
      <c r="D101" s="8">
        <v>0</v>
      </c>
      <c r="E101" s="7">
        <v>3000</v>
      </c>
      <c r="F101" s="23" t="e">
        <f t="shared" si="28"/>
        <v>#DIV/0!</v>
      </c>
      <c r="G101" s="23"/>
      <c r="H101" s="30"/>
      <c r="I101" s="40"/>
    </row>
    <row r="102" spans="1:9" s="31" customFormat="1" ht="69" customHeight="1" x14ac:dyDescent="0.25">
      <c r="A102" s="49" t="s">
        <v>230</v>
      </c>
      <c r="B102" s="59" t="s">
        <v>231</v>
      </c>
      <c r="C102" s="7"/>
      <c r="D102" s="8">
        <v>117672.47</v>
      </c>
      <c r="E102" s="7">
        <v>117672.47</v>
      </c>
      <c r="F102" s="23"/>
      <c r="G102" s="23"/>
      <c r="H102" s="30"/>
      <c r="I102" s="40"/>
    </row>
    <row r="103" spans="1:9" s="31" customFormat="1" ht="32.25" hidden="1" customHeight="1" x14ac:dyDescent="0.25">
      <c r="A103" s="6" t="s">
        <v>211</v>
      </c>
      <c r="B103" s="32" t="s">
        <v>212</v>
      </c>
      <c r="C103" s="7"/>
      <c r="D103" s="8"/>
      <c r="E103" s="7"/>
      <c r="F103" s="23"/>
      <c r="G103" s="23"/>
      <c r="H103" s="30"/>
      <c r="I103" s="40"/>
    </row>
    <row r="104" spans="1:9" s="31" customFormat="1" ht="48" customHeight="1" x14ac:dyDescent="0.25">
      <c r="A104" s="6" t="s">
        <v>57</v>
      </c>
      <c r="B104" s="32" t="s">
        <v>167</v>
      </c>
      <c r="C104" s="7">
        <v>132397.4</v>
      </c>
      <c r="D104" s="10">
        <v>240000</v>
      </c>
      <c r="E104" s="7">
        <v>130002.87</v>
      </c>
      <c r="F104" s="23">
        <f t="shared" si="28"/>
        <v>54.167862499999998</v>
      </c>
      <c r="G104" s="23">
        <f t="shared" si="29"/>
        <v>98.191407082012176</v>
      </c>
      <c r="H104" s="30"/>
      <c r="I104" s="40"/>
    </row>
    <row r="105" spans="1:9" s="31" customFormat="1" ht="33" customHeight="1" x14ac:dyDescent="0.25">
      <c r="A105" s="6" t="s">
        <v>58</v>
      </c>
      <c r="B105" s="32" t="s">
        <v>147</v>
      </c>
      <c r="C105" s="52">
        <f>C106+C107</f>
        <v>1419679.74</v>
      </c>
      <c r="D105" s="52">
        <f t="shared" ref="D105:E105" si="34">D106+D107</f>
        <v>2130000</v>
      </c>
      <c r="E105" s="52">
        <f t="shared" si="34"/>
        <v>579391.74</v>
      </c>
      <c r="F105" s="23">
        <f t="shared" si="28"/>
        <v>27.20149014084507</v>
      </c>
      <c r="G105" s="23">
        <f t="shared" si="29"/>
        <v>40.811439627926227</v>
      </c>
      <c r="H105" s="30"/>
      <c r="I105" s="40"/>
    </row>
    <row r="106" spans="1:9" s="31" customFormat="1" ht="33.75" customHeight="1" x14ac:dyDescent="0.25">
      <c r="A106" s="6" t="s">
        <v>59</v>
      </c>
      <c r="B106" s="32" t="s">
        <v>235</v>
      </c>
      <c r="C106" s="15">
        <v>1416079.74</v>
      </c>
      <c r="D106" s="15">
        <v>2130000</v>
      </c>
      <c r="E106" s="15">
        <v>579391.74</v>
      </c>
      <c r="F106" s="23">
        <f t="shared" si="28"/>
        <v>27.20149014084507</v>
      </c>
      <c r="G106" s="23">
        <f t="shared" si="29"/>
        <v>40.915191682637868</v>
      </c>
      <c r="H106" s="30"/>
      <c r="I106" s="40"/>
    </row>
    <row r="107" spans="1:9" s="31" customFormat="1" ht="33.75" customHeight="1" x14ac:dyDescent="0.25">
      <c r="A107" s="6" t="s">
        <v>183</v>
      </c>
      <c r="B107" s="32" t="s">
        <v>184</v>
      </c>
      <c r="C107" s="7">
        <v>3600</v>
      </c>
      <c r="D107" s="7"/>
      <c r="E107" s="7"/>
      <c r="F107" s="23" t="e">
        <f t="shared" si="28"/>
        <v>#DIV/0!</v>
      </c>
      <c r="G107" s="23">
        <f t="shared" si="29"/>
        <v>0</v>
      </c>
      <c r="H107" s="30"/>
      <c r="I107" s="40"/>
    </row>
    <row r="108" spans="1:9" s="31" customFormat="1" ht="23.25" customHeight="1" x14ac:dyDescent="0.25">
      <c r="A108" s="3" t="s">
        <v>213</v>
      </c>
      <c r="B108" s="32" t="s">
        <v>214</v>
      </c>
      <c r="C108" s="52">
        <f t="shared" ref="C108:D108" si="35">C109+C110+C111</f>
        <v>1439090.82</v>
      </c>
      <c r="D108" s="52">
        <f t="shared" si="35"/>
        <v>0</v>
      </c>
      <c r="E108" s="52">
        <f>E109+E110+E111</f>
        <v>29252.239999999998</v>
      </c>
      <c r="F108" s="23"/>
      <c r="G108" s="23">
        <f t="shared" si="29"/>
        <v>2.032688944537913</v>
      </c>
      <c r="H108" s="30"/>
      <c r="I108" s="40"/>
    </row>
    <row r="109" spans="1:9" s="31" customFormat="1" ht="22.5" customHeight="1" x14ac:dyDescent="0.25">
      <c r="A109" s="36" t="s">
        <v>148</v>
      </c>
      <c r="B109" s="37" t="s">
        <v>217</v>
      </c>
      <c r="C109" s="7">
        <v>7090.82</v>
      </c>
      <c r="D109" s="7"/>
      <c r="E109" s="7"/>
      <c r="F109" s="23"/>
      <c r="G109" s="23">
        <f t="shared" si="29"/>
        <v>0</v>
      </c>
      <c r="H109" s="30"/>
      <c r="I109" s="40"/>
    </row>
    <row r="110" spans="1:9" s="31" customFormat="1" ht="22.5" customHeight="1" x14ac:dyDescent="0.25">
      <c r="A110" s="61" t="s">
        <v>240</v>
      </c>
      <c r="B110" s="62" t="s">
        <v>241</v>
      </c>
      <c r="C110" s="7"/>
      <c r="D110" s="7"/>
      <c r="E110" s="7">
        <v>14030.34</v>
      </c>
      <c r="F110" s="23"/>
      <c r="G110" s="23"/>
      <c r="H110" s="30"/>
      <c r="I110" s="40"/>
    </row>
    <row r="111" spans="1:9" s="31" customFormat="1" ht="22.5" customHeight="1" x14ac:dyDescent="0.25">
      <c r="A111" s="36" t="s">
        <v>215</v>
      </c>
      <c r="B111" s="37" t="s">
        <v>216</v>
      </c>
      <c r="C111" s="52">
        <f>C112+C113</f>
        <v>1432000</v>
      </c>
      <c r="D111" s="52">
        <f>D112+D113</f>
        <v>0</v>
      </c>
      <c r="E111" s="52">
        <f>E112+E113</f>
        <v>15221.9</v>
      </c>
      <c r="F111" s="23"/>
      <c r="G111" s="23">
        <f t="shared" si="29"/>
        <v>1.0629818435754188</v>
      </c>
      <c r="H111" s="30"/>
      <c r="I111" s="40"/>
    </row>
    <row r="112" spans="1:9" s="31" customFormat="1" ht="22.5" customHeight="1" x14ac:dyDescent="0.2">
      <c r="A112" s="61" t="s">
        <v>236</v>
      </c>
      <c r="B112" s="62" t="s">
        <v>238</v>
      </c>
      <c r="C112" s="7"/>
      <c r="D112" s="7"/>
      <c r="E112" s="7">
        <v>6000</v>
      </c>
      <c r="F112" s="23"/>
      <c r="G112" s="23"/>
      <c r="H112" s="30"/>
      <c r="I112" s="60"/>
    </row>
    <row r="113" spans="1:9" s="31" customFormat="1" ht="22.5" customHeight="1" x14ac:dyDescent="0.25">
      <c r="A113" s="61" t="s">
        <v>237</v>
      </c>
      <c r="B113" s="62" t="s">
        <v>239</v>
      </c>
      <c r="C113" s="7">
        <v>1432000</v>
      </c>
      <c r="D113" s="7"/>
      <c r="E113" s="7">
        <v>9221.9</v>
      </c>
      <c r="F113" s="23"/>
      <c r="G113" s="23"/>
      <c r="H113" s="30"/>
      <c r="I113" s="40"/>
    </row>
    <row r="114" spans="1:9" s="21" customFormat="1" ht="18.75" customHeight="1" x14ac:dyDescent="0.25">
      <c r="A114" s="19" t="s">
        <v>60</v>
      </c>
      <c r="B114" s="18" t="s">
        <v>149</v>
      </c>
      <c r="C114" s="85">
        <f>C115+C120+C139+C188+C195</f>
        <v>218207348.13999999</v>
      </c>
      <c r="D114" s="85">
        <f>D115+D120+D139+D188+D195</f>
        <v>591351748.85000002</v>
      </c>
      <c r="E114" s="85">
        <f>E115+E120+E139+E188+E195</f>
        <v>235586155.25</v>
      </c>
      <c r="F114" s="22">
        <f t="shared" ref="F114:F184" si="36">E114/D114*100</f>
        <v>39.838582655440469</v>
      </c>
      <c r="G114" s="22">
        <f t="shared" si="22"/>
        <v>107.96435466455965</v>
      </c>
      <c r="H114" s="20"/>
      <c r="I114" s="41"/>
    </row>
    <row r="115" spans="1:9" s="33" customFormat="1" ht="15.75" x14ac:dyDescent="0.25">
      <c r="A115" s="44" t="s">
        <v>187</v>
      </c>
      <c r="B115" s="64" t="s">
        <v>242</v>
      </c>
      <c r="C115" s="65">
        <f t="shared" ref="C115" si="37">SUM(C116:C117)</f>
        <v>67494300</v>
      </c>
      <c r="D115" s="65">
        <f>SUM(D116:D118)</f>
        <v>138764900</v>
      </c>
      <c r="E115" s="65">
        <f>SUM(E116:E118)</f>
        <v>69082447</v>
      </c>
      <c r="F115" s="23">
        <f t="shared" si="36"/>
        <v>49.783804838255207</v>
      </c>
      <c r="G115" s="23">
        <f t="shared" si="22"/>
        <v>102.35300906891396</v>
      </c>
    </row>
    <row r="116" spans="1:9" s="33" customFormat="1" ht="30" x14ac:dyDescent="0.25">
      <c r="A116" s="46" t="s">
        <v>243</v>
      </c>
      <c r="B116" s="66" t="s">
        <v>244</v>
      </c>
      <c r="C116" s="86">
        <v>57136000</v>
      </c>
      <c r="D116" s="67">
        <v>114166000</v>
      </c>
      <c r="E116" s="87">
        <v>57082999</v>
      </c>
      <c r="F116" s="23">
        <f t="shared" si="36"/>
        <v>49.999999124082478</v>
      </c>
      <c r="G116" s="23">
        <f t="shared" si="22"/>
        <v>99.907237118454219</v>
      </c>
    </row>
    <row r="117" spans="1:9" s="33" customFormat="1" ht="30" x14ac:dyDescent="0.25">
      <c r="A117" s="46" t="s">
        <v>188</v>
      </c>
      <c r="B117" s="66" t="s">
        <v>245</v>
      </c>
      <c r="C117" s="86">
        <v>10358300</v>
      </c>
      <c r="D117" s="67">
        <v>23998900</v>
      </c>
      <c r="E117" s="87">
        <v>11999448</v>
      </c>
      <c r="F117" s="68">
        <f t="shared" si="36"/>
        <v>49.999991666284707</v>
      </c>
      <c r="G117" s="68">
        <f t="shared" si="22"/>
        <v>115.84379676201692</v>
      </c>
    </row>
    <row r="118" spans="1:9" s="33" customFormat="1" ht="15.75" x14ac:dyDescent="0.25">
      <c r="A118" s="54" t="s">
        <v>305</v>
      </c>
      <c r="B118" s="79" t="s">
        <v>303</v>
      </c>
      <c r="C118" s="88">
        <v>0</v>
      </c>
      <c r="D118" s="88">
        <f>D119</f>
        <v>600000</v>
      </c>
      <c r="E118" s="88">
        <f>E119</f>
        <v>0</v>
      </c>
      <c r="F118" s="68"/>
      <c r="G118" s="68"/>
    </row>
    <row r="119" spans="1:9" s="33" customFormat="1" ht="15.75" x14ac:dyDescent="0.25">
      <c r="A119" s="54" t="s">
        <v>306</v>
      </c>
      <c r="B119" s="79" t="s">
        <v>304</v>
      </c>
      <c r="C119" s="88">
        <v>0</v>
      </c>
      <c r="D119" s="88">
        <v>600000</v>
      </c>
      <c r="E119" s="88">
        <v>0</v>
      </c>
      <c r="F119" s="68"/>
      <c r="G119" s="68"/>
    </row>
    <row r="120" spans="1:9" s="33" customFormat="1" ht="15.75" x14ac:dyDescent="0.25">
      <c r="A120" s="45" t="s">
        <v>189</v>
      </c>
      <c r="B120" s="64" t="s">
        <v>246</v>
      </c>
      <c r="C120" s="65">
        <v>1859774.54</v>
      </c>
      <c r="D120" s="69">
        <f>D132+D121+D125+D126+D122+D123+D127+D128+D129+D124+D130+D131</f>
        <v>133022452.80000001</v>
      </c>
      <c r="E120" s="69">
        <f>E132+E121+E125+E126+E122+E123+E127+E128+E129+E124+E130+E131</f>
        <v>10456339.66</v>
      </c>
      <c r="F120" s="68">
        <f t="shared" si="36"/>
        <v>7.8605825106241003</v>
      </c>
      <c r="G120" s="68"/>
    </row>
    <row r="121" spans="1:9" s="33" customFormat="1" ht="45" x14ac:dyDescent="0.25">
      <c r="A121" s="48" t="s">
        <v>247</v>
      </c>
      <c r="B121" s="66" t="s">
        <v>248</v>
      </c>
      <c r="C121" s="89">
        <v>0</v>
      </c>
      <c r="D121" s="67">
        <v>1775797</v>
      </c>
      <c r="E121" s="65">
        <v>0</v>
      </c>
      <c r="F121" s="68">
        <f t="shared" si="36"/>
        <v>0</v>
      </c>
      <c r="G121" s="68"/>
    </row>
    <row r="122" spans="1:9" s="33" customFormat="1" ht="45" x14ac:dyDescent="0.25">
      <c r="A122" s="48" t="s">
        <v>249</v>
      </c>
      <c r="B122" s="66" t="s">
        <v>248</v>
      </c>
      <c r="C122" s="89">
        <v>0</v>
      </c>
      <c r="D122" s="67">
        <v>3625000</v>
      </c>
      <c r="E122" s="70">
        <v>0</v>
      </c>
      <c r="F122" s="68">
        <f t="shared" si="36"/>
        <v>0</v>
      </c>
      <c r="G122" s="68"/>
    </row>
    <row r="123" spans="1:9" s="33" customFormat="1" ht="45" x14ac:dyDescent="0.25">
      <c r="A123" s="48" t="s">
        <v>250</v>
      </c>
      <c r="B123" s="66" t="s">
        <v>248</v>
      </c>
      <c r="C123" s="89">
        <v>0</v>
      </c>
      <c r="D123" s="67">
        <v>3625000</v>
      </c>
      <c r="E123" s="70">
        <v>0</v>
      </c>
      <c r="F123" s="68">
        <f t="shared" si="36"/>
        <v>0</v>
      </c>
      <c r="G123" s="68"/>
    </row>
    <row r="124" spans="1:9" s="33" customFormat="1" ht="31.5" x14ac:dyDescent="0.25">
      <c r="A124" s="54" t="s">
        <v>298</v>
      </c>
      <c r="B124" s="79" t="s">
        <v>297</v>
      </c>
      <c r="C124" s="89">
        <v>0</v>
      </c>
      <c r="D124" s="67">
        <v>70000000</v>
      </c>
      <c r="E124" s="70">
        <v>0</v>
      </c>
      <c r="F124" s="68"/>
      <c r="G124" s="68"/>
    </row>
    <row r="125" spans="1:9" s="33" customFormat="1" ht="60" x14ac:dyDescent="0.25">
      <c r="A125" s="48" t="s">
        <v>251</v>
      </c>
      <c r="B125" s="66" t="s">
        <v>252</v>
      </c>
      <c r="C125" s="89">
        <v>0</v>
      </c>
      <c r="D125" s="67">
        <v>33425305.949999999</v>
      </c>
      <c r="E125" s="67">
        <v>4957031.18</v>
      </c>
      <c r="F125" s="68">
        <f t="shared" si="36"/>
        <v>14.830174441529682</v>
      </c>
      <c r="G125" s="68"/>
    </row>
    <row r="126" spans="1:9" s="33" customFormat="1" ht="60" x14ac:dyDescent="0.25">
      <c r="A126" s="48" t="s">
        <v>253</v>
      </c>
      <c r="B126" s="66" t="s">
        <v>254</v>
      </c>
      <c r="C126" s="89">
        <v>0</v>
      </c>
      <c r="D126" s="67">
        <v>1600000</v>
      </c>
      <c r="E126" s="67">
        <v>1600000</v>
      </c>
      <c r="F126" s="68">
        <f t="shared" si="36"/>
        <v>100</v>
      </c>
      <c r="G126" s="68"/>
    </row>
    <row r="127" spans="1:9" s="33" customFormat="1" ht="45" x14ac:dyDescent="0.25">
      <c r="A127" s="48" t="s">
        <v>255</v>
      </c>
      <c r="B127" s="66" t="s">
        <v>256</v>
      </c>
      <c r="C127" s="89">
        <v>0</v>
      </c>
      <c r="D127" s="67">
        <v>1596270.72</v>
      </c>
      <c r="E127" s="67">
        <v>1048854.72</v>
      </c>
      <c r="F127" s="68">
        <f t="shared" si="36"/>
        <v>65.706568870723885</v>
      </c>
      <c r="G127" s="68"/>
    </row>
    <row r="128" spans="1:9" s="33" customFormat="1" ht="45" x14ac:dyDescent="0.25">
      <c r="A128" s="48" t="s">
        <v>257</v>
      </c>
      <c r="B128" s="66" t="s">
        <v>258</v>
      </c>
      <c r="C128" s="89">
        <v>0</v>
      </c>
      <c r="D128" s="67">
        <v>409674</v>
      </c>
      <c r="E128" s="67">
        <v>409674</v>
      </c>
      <c r="F128" s="68">
        <f t="shared" si="36"/>
        <v>100</v>
      </c>
      <c r="G128" s="68"/>
    </row>
    <row r="129" spans="1:7" s="33" customFormat="1" ht="45" x14ac:dyDescent="0.25">
      <c r="A129" s="48" t="s">
        <v>259</v>
      </c>
      <c r="B129" s="66" t="s">
        <v>258</v>
      </c>
      <c r="C129" s="89">
        <v>0</v>
      </c>
      <c r="D129" s="67">
        <v>100000</v>
      </c>
      <c r="E129" s="67">
        <v>100000</v>
      </c>
      <c r="F129" s="68">
        <f t="shared" si="36"/>
        <v>100</v>
      </c>
      <c r="G129" s="68"/>
    </row>
    <row r="130" spans="1:7" s="33" customFormat="1" ht="31.5" x14ac:dyDescent="0.25">
      <c r="A130" s="54" t="s">
        <v>301</v>
      </c>
      <c r="B130" s="79" t="s">
        <v>299</v>
      </c>
      <c r="C130" s="88">
        <v>0</v>
      </c>
      <c r="D130" s="88">
        <v>6737814.7599999998</v>
      </c>
      <c r="E130" s="88">
        <v>0</v>
      </c>
      <c r="F130" s="68"/>
      <c r="G130" s="68"/>
    </row>
    <row r="131" spans="1:7" s="33" customFormat="1" ht="31.5" x14ac:dyDescent="0.25">
      <c r="A131" s="54" t="s">
        <v>302</v>
      </c>
      <c r="B131" s="79" t="s">
        <v>300</v>
      </c>
      <c r="C131" s="88">
        <v>0</v>
      </c>
      <c r="D131" s="88">
        <v>452093.51</v>
      </c>
      <c r="E131" s="88">
        <v>0</v>
      </c>
      <c r="F131" s="68"/>
      <c r="G131" s="68"/>
    </row>
    <row r="132" spans="1:7" s="33" customFormat="1" ht="15.75" x14ac:dyDescent="0.25">
      <c r="A132" s="45" t="s">
        <v>190</v>
      </c>
      <c r="B132" s="64" t="s">
        <v>260</v>
      </c>
      <c r="C132" s="65">
        <v>731999</v>
      </c>
      <c r="D132" s="69">
        <f>D133+D134+D135+D136+D137+D138</f>
        <v>9675496.8599999994</v>
      </c>
      <c r="E132" s="69">
        <f>E133+E134+E135+E136+E137+E138</f>
        <v>2340779.7599999998</v>
      </c>
      <c r="F132" s="68">
        <f t="shared" si="36"/>
        <v>24.19286362106266</v>
      </c>
      <c r="G132" s="68"/>
    </row>
    <row r="133" spans="1:7" s="33" customFormat="1" ht="45" x14ac:dyDescent="0.25">
      <c r="A133" s="48" t="s">
        <v>206</v>
      </c>
      <c r="B133" s="66" t="s">
        <v>261</v>
      </c>
      <c r="C133" s="15">
        <v>0</v>
      </c>
      <c r="D133" s="67">
        <v>748800</v>
      </c>
      <c r="E133" s="87">
        <v>411360.58</v>
      </c>
      <c r="F133" s="68">
        <f t="shared" si="36"/>
        <v>54.935974893162395</v>
      </c>
      <c r="G133" s="68"/>
    </row>
    <row r="134" spans="1:7" s="33" customFormat="1" ht="60" x14ac:dyDescent="0.25">
      <c r="A134" s="71" t="s">
        <v>262</v>
      </c>
      <c r="B134" s="66" t="s">
        <v>263</v>
      </c>
      <c r="C134" s="15">
        <v>0</v>
      </c>
      <c r="D134" s="67">
        <v>2450000</v>
      </c>
      <c r="E134" s="87">
        <v>100000</v>
      </c>
      <c r="F134" s="68">
        <f t="shared" si="36"/>
        <v>4.0816326530612246</v>
      </c>
      <c r="G134" s="68"/>
    </row>
    <row r="135" spans="1:7" s="33" customFormat="1" ht="45" x14ac:dyDescent="0.25">
      <c r="A135" s="71" t="s">
        <v>264</v>
      </c>
      <c r="B135" s="66" t="s">
        <v>263</v>
      </c>
      <c r="C135" s="15">
        <v>0</v>
      </c>
      <c r="D135" s="67">
        <v>5086353.16</v>
      </c>
      <c r="E135" s="87">
        <v>1525621.18</v>
      </c>
      <c r="F135" s="68">
        <f t="shared" si="36"/>
        <v>29.994401332525637</v>
      </c>
      <c r="G135" s="68"/>
    </row>
    <row r="136" spans="1:7" s="33" customFormat="1" ht="45" x14ac:dyDescent="0.25">
      <c r="A136" s="71" t="s">
        <v>265</v>
      </c>
      <c r="B136" s="66" t="s">
        <v>263</v>
      </c>
      <c r="C136" s="15">
        <v>0</v>
      </c>
      <c r="D136" s="67">
        <v>303798</v>
      </c>
      <c r="E136" s="87">
        <v>303798</v>
      </c>
      <c r="F136" s="68">
        <f t="shared" si="36"/>
        <v>100</v>
      </c>
      <c r="G136" s="68"/>
    </row>
    <row r="137" spans="1:7" s="33" customFormat="1" ht="15.75" x14ac:dyDescent="0.25">
      <c r="A137" s="54" t="s">
        <v>307</v>
      </c>
      <c r="B137" s="79" t="s">
        <v>295</v>
      </c>
      <c r="C137" s="15">
        <v>0</v>
      </c>
      <c r="D137" s="67">
        <v>925457.7</v>
      </c>
      <c r="E137" s="87"/>
      <c r="F137" s="68"/>
      <c r="G137" s="68"/>
    </row>
    <row r="138" spans="1:7" s="33" customFormat="1" ht="15.75" x14ac:dyDescent="0.25">
      <c r="A138" s="54" t="s">
        <v>308</v>
      </c>
      <c r="B138" s="79" t="s">
        <v>296</v>
      </c>
      <c r="C138" s="15">
        <v>0</v>
      </c>
      <c r="D138" s="67">
        <v>161088</v>
      </c>
      <c r="E138" s="87"/>
      <c r="F138" s="68"/>
      <c r="G138" s="68"/>
    </row>
    <row r="139" spans="1:7" s="33" customFormat="1" ht="15.75" x14ac:dyDescent="0.25">
      <c r="A139" s="44" t="s">
        <v>191</v>
      </c>
      <c r="B139" s="64" t="s">
        <v>266</v>
      </c>
      <c r="C139" s="65">
        <v>148803273.59999999</v>
      </c>
      <c r="D139" s="65">
        <f>D140+D145+D150+D151+D156+D159+D164+D170+D173+D176+D179+D180+D181+D183+D184</f>
        <v>319548168.15000004</v>
      </c>
      <c r="E139" s="65">
        <f>E140+E145+E150+E151+E156+E159+E164+E170+E173+E176+E179+E180+E181+E183+E184</f>
        <v>156047368.59</v>
      </c>
      <c r="F139" s="68">
        <f t="shared" si="36"/>
        <v>48.833754702279926</v>
      </c>
      <c r="G139" s="68">
        <f t="shared" ref="G139:G173" si="38">E139/C139*100</f>
        <v>104.86823630605934</v>
      </c>
    </row>
    <row r="140" spans="1:7" s="33" customFormat="1" x14ac:dyDescent="0.25">
      <c r="A140" s="128" t="s">
        <v>192</v>
      </c>
      <c r="B140" s="100" t="s">
        <v>267</v>
      </c>
      <c r="C140" s="115"/>
      <c r="D140" s="103">
        <v>183171956</v>
      </c>
      <c r="E140" s="106">
        <v>94851988</v>
      </c>
      <c r="F140" s="94">
        <f t="shared" si="36"/>
        <v>51.783029493881692</v>
      </c>
      <c r="G140" s="94"/>
    </row>
    <row r="141" spans="1:7" s="33" customFormat="1" x14ac:dyDescent="0.25">
      <c r="A141" s="129"/>
      <c r="B141" s="101"/>
      <c r="C141" s="116"/>
      <c r="D141" s="104"/>
      <c r="E141" s="107"/>
      <c r="F141" s="95"/>
      <c r="G141" s="95"/>
    </row>
    <row r="142" spans="1:7" s="33" customFormat="1" x14ac:dyDescent="0.25">
      <c r="A142" s="129"/>
      <c r="B142" s="101"/>
      <c r="C142" s="116"/>
      <c r="D142" s="104"/>
      <c r="E142" s="107"/>
      <c r="F142" s="95"/>
      <c r="G142" s="95"/>
    </row>
    <row r="143" spans="1:7" s="33" customFormat="1" x14ac:dyDescent="0.25">
      <c r="A143" s="129"/>
      <c r="B143" s="101"/>
      <c r="C143" s="116"/>
      <c r="D143" s="104"/>
      <c r="E143" s="107"/>
      <c r="F143" s="95"/>
      <c r="G143" s="95"/>
    </row>
    <row r="144" spans="1:7" s="33" customFormat="1" x14ac:dyDescent="0.25">
      <c r="A144" s="130"/>
      <c r="B144" s="101"/>
      <c r="C144" s="117"/>
      <c r="D144" s="105"/>
      <c r="E144" s="108"/>
      <c r="F144" s="96"/>
      <c r="G144" s="96"/>
    </row>
    <row r="145" spans="1:7" s="33" customFormat="1" x14ac:dyDescent="0.25">
      <c r="A145" s="97" t="s">
        <v>268</v>
      </c>
      <c r="B145" s="100" t="s">
        <v>267</v>
      </c>
      <c r="C145" s="115"/>
      <c r="D145" s="103">
        <v>5852400</v>
      </c>
      <c r="E145" s="106">
        <v>2926200</v>
      </c>
      <c r="F145" s="94">
        <f t="shared" si="36"/>
        <v>50</v>
      </c>
      <c r="G145" s="94"/>
    </row>
    <row r="146" spans="1:7" s="33" customFormat="1" x14ac:dyDescent="0.25">
      <c r="A146" s="98"/>
      <c r="B146" s="101"/>
      <c r="C146" s="116"/>
      <c r="D146" s="104"/>
      <c r="E146" s="107"/>
      <c r="F146" s="95"/>
      <c r="G146" s="95"/>
    </row>
    <row r="147" spans="1:7" s="33" customFormat="1" x14ac:dyDescent="0.25">
      <c r="A147" s="98"/>
      <c r="B147" s="101"/>
      <c r="C147" s="116"/>
      <c r="D147" s="104"/>
      <c r="E147" s="107"/>
      <c r="F147" s="95"/>
      <c r="G147" s="95"/>
    </row>
    <row r="148" spans="1:7" s="33" customFormat="1" x14ac:dyDescent="0.25">
      <c r="A148" s="98"/>
      <c r="B148" s="101"/>
      <c r="C148" s="116"/>
      <c r="D148" s="104"/>
      <c r="E148" s="107"/>
      <c r="F148" s="95"/>
      <c r="G148" s="95"/>
    </row>
    <row r="149" spans="1:7" s="33" customFormat="1" x14ac:dyDescent="0.25">
      <c r="A149" s="99"/>
      <c r="B149" s="101"/>
      <c r="C149" s="117"/>
      <c r="D149" s="105"/>
      <c r="E149" s="108"/>
      <c r="F149" s="96"/>
      <c r="G149" s="96"/>
    </row>
    <row r="150" spans="1:7" s="33" customFormat="1" ht="90" x14ac:dyDescent="0.25">
      <c r="A150" s="46" t="s">
        <v>207</v>
      </c>
      <c r="B150" s="66" t="s">
        <v>267</v>
      </c>
      <c r="C150" s="90"/>
      <c r="D150" s="70">
        <v>1141803</v>
      </c>
      <c r="E150" s="91">
        <v>434290.66</v>
      </c>
      <c r="F150" s="68">
        <f t="shared" si="36"/>
        <v>38.035515758848064</v>
      </c>
      <c r="G150" s="68"/>
    </row>
    <row r="151" spans="1:7" s="33" customFormat="1" x14ac:dyDescent="0.25">
      <c r="A151" s="109" t="s">
        <v>269</v>
      </c>
      <c r="B151" s="100" t="s">
        <v>267</v>
      </c>
      <c r="C151" s="102"/>
      <c r="D151" s="103">
        <v>29215600</v>
      </c>
      <c r="E151" s="106">
        <v>12625654.34</v>
      </c>
      <c r="F151" s="94">
        <f t="shared" si="36"/>
        <v>43.215454551677865</v>
      </c>
      <c r="G151" s="94"/>
    </row>
    <row r="152" spans="1:7" s="33" customFormat="1" x14ac:dyDescent="0.25">
      <c r="A152" s="110"/>
      <c r="B152" s="101"/>
      <c r="C152" s="102"/>
      <c r="D152" s="104"/>
      <c r="E152" s="107"/>
      <c r="F152" s="95"/>
      <c r="G152" s="95"/>
    </row>
    <row r="153" spans="1:7" s="33" customFormat="1" x14ac:dyDescent="0.25">
      <c r="A153" s="110"/>
      <c r="B153" s="101"/>
      <c r="C153" s="102"/>
      <c r="D153" s="104"/>
      <c r="E153" s="107"/>
      <c r="F153" s="95"/>
      <c r="G153" s="95"/>
    </row>
    <row r="154" spans="1:7" s="33" customFormat="1" x14ac:dyDescent="0.25">
      <c r="A154" s="110"/>
      <c r="B154" s="101"/>
      <c r="C154" s="102"/>
      <c r="D154" s="104"/>
      <c r="E154" s="107"/>
      <c r="F154" s="95"/>
      <c r="G154" s="95"/>
    </row>
    <row r="155" spans="1:7" s="33" customFormat="1" x14ac:dyDescent="0.25">
      <c r="A155" s="111"/>
      <c r="B155" s="101"/>
      <c r="C155" s="102"/>
      <c r="D155" s="105"/>
      <c r="E155" s="108"/>
      <c r="F155" s="96"/>
      <c r="G155" s="96"/>
    </row>
    <row r="156" spans="1:7" s="33" customFormat="1" x14ac:dyDescent="0.25">
      <c r="A156" s="109" t="s">
        <v>270</v>
      </c>
      <c r="B156" s="100" t="s">
        <v>267</v>
      </c>
      <c r="C156" s="102"/>
      <c r="D156" s="103">
        <v>88102036</v>
      </c>
      <c r="E156" s="106">
        <v>41497791.200000003</v>
      </c>
      <c r="F156" s="94">
        <f t="shared" si="36"/>
        <v>47.101966179306011</v>
      </c>
      <c r="G156" s="94"/>
    </row>
    <row r="157" spans="1:7" s="33" customFormat="1" x14ac:dyDescent="0.25">
      <c r="A157" s="110"/>
      <c r="B157" s="101"/>
      <c r="C157" s="102"/>
      <c r="D157" s="104"/>
      <c r="E157" s="107"/>
      <c r="F157" s="95"/>
      <c r="G157" s="95"/>
    </row>
    <row r="158" spans="1:7" s="33" customFormat="1" x14ac:dyDescent="0.25">
      <c r="A158" s="111"/>
      <c r="B158" s="101"/>
      <c r="C158" s="102"/>
      <c r="D158" s="105"/>
      <c r="E158" s="108"/>
      <c r="F158" s="96"/>
      <c r="G158" s="96"/>
    </row>
    <row r="159" spans="1:7" s="33" customFormat="1" x14ac:dyDescent="0.25">
      <c r="A159" s="97" t="s">
        <v>271</v>
      </c>
      <c r="B159" s="100" t="s">
        <v>267</v>
      </c>
      <c r="C159" s="102"/>
      <c r="D159" s="103">
        <v>1539000</v>
      </c>
      <c r="E159" s="106">
        <v>769500</v>
      </c>
      <c r="F159" s="94">
        <f t="shared" si="36"/>
        <v>50</v>
      </c>
      <c r="G159" s="94"/>
    </row>
    <row r="160" spans="1:7" s="33" customFormat="1" x14ac:dyDescent="0.25">
      <c r="A160" s="98"/>
      <c r="B160" s="101"/>
      <c r="C160" s="102"/>
      <c r="D160" s="104"/>
      <c r="E160" s="107"/>
      <c r="F160" s="95"/>
      <c r="G160" s="95"/>
    </row>
    <row r="161" spans="1:7" s="33" customFormat="1" x14ac:dyDescent="0.25">
      <c r="A161" s="98"/>
      <c r="B161" s="101"/>
      <c r="C161" s="102"/>
      <c r="D161" s="104"/>
      <c r="E161" s="107"/>
      <c r="F161" s="95"/>
      <c r="G161" s="95"/>
    </row>
    <row r="162" spans="1:7" s="33" customFormat="1" x14ac:dyDescent="0.25">
      <c r="A162" s="98"/>
      <c r="B162" s="101"/>
      <c r="C162" s="102"/>
      <c r="D162" s="104"/>
      <c r="E162" s="107"/>
      <c r="F162" s="95"/>
      <c r="G162" s="95"/>
    </row>
    <row r="163" spans="1:7" s="33" customFormat="1" x14ac:dyDescent="0.25">
      <c r="A163" s="99"/>
      <c r="B163" s="101"/>
      <c r="C163" s="102"/>
      <c r="D163" s="105"/>
      <c r="E163" s="108"/>
      <c r="F163" s="96"/>
      <c r="G163" s="96"/>
    </row>
    <row r="164" spans="1:7" s="33" customFormat="1" ht="15" customHeight="1" x14ac:dyDescent="0.25">
      <c r="A164" s="97" t="s">
        <v>272</v>
      </c>
      <c r="B164" s="100" t="s">
        <v>267</v>
      </c>
      <c r="C164" s="102"/>
      <c r="D164" s="103">
        <v>118800</v>
      </c>
      <c r="E164" s="106">
        <v>57600</v>
      </c>
      <c r="F164" s="94">
        <f t="shared" si="36"/>
        <v>48.484848484848484</v>
      </c>
      <c r="G164" s="94"/>
    </row>
    <row r="165" spans="1:7" s="33" customFormat="1" ht="15" customHeight="1" x14ac:dyDescent="0.25">
      <c r="A165" s="98"/>
      <c r="B165" s="101"/>
      <c r="C165" s="102"/>
      <c r="D165" s="104"/>
      <c r="E165" s="107"/>
      <c r="F165" s="95"/>
      <c r="G165" s="95"/>
    </row>
    <row r="166" spans="1:7" s="33" customFormat="1" ht="15" customHeight="1" x14ac:dyDescent="0.25">
      <c r="A166" s="98"/>
      <c r="B166" s="101"/>
      <c r="C166" s="102"/>
      <c r="D166" s="104"/>
      <c r="E166" s="107"/>
      <c r="F166" s="95"/>
      <c r="G166" s="95"/>
    </row>
    <row r="167" spans="1:7" s="33" customFormat="1" ht="15" customHeight="1" x14ac:dyDescent="0.25">
      <c r="A167" s="98"/>
      <c r="B167" s="101"/>
      <c r="C167" s="102"/>
      <c r="D167" s="104"/>
      <c r="E167" s="107"/>
      <c r="F167" s="95"/>
      <c r="G167" s="95"/>
    </row>
    <row r="168" spans="1:7" s="33" customFormat="1" ht="15" customHeight="1" x14ac:dyDescent="0.25">
      <c r="A168" s="98"/>
      <c r="B168" s="101"/>
      <c r="C168" s="102"/>
      <c r="D168" s="104"/>
      <c r="E168" s="107"/>
      <c r="F168" s="95"/>
      <c r="G168" s="95"/>
    </row>
    <row r="169" spans="1:7" s="33" customFormat="1" ht="15.75" customHeight="1" x14ac:dyDescent="0.25">
      <c r="A169" s="99"/>
      <c r="B169" s="101"/>
      <c r="C169" s="102"/>
      <c r="D169" s="105"/>
      <c r="E169" s="108"/>
      <c r="F169" s="96"/>
      <c r="G169" s="96"/>
    </row>
    <row r="170" spans="1:7" s="33" customFormat="1" x14ac:dyDescent="0.25">
      <c r="A170" s="97" t="s">
        <v>273</v>
      </c>
      <c r="B170" s="118" t="s">
        <v>267</v>
      </c>
      <c r="C170" s="102"/>
      <c r="D170" s="103">
        <v>27000</v>
      </c>
      <c r="E170" s="106">
        <v>5900</v>
      </c>
      <c r="F170" s="94">
        <f t="shared" si="36"/>
        <v>21.851851851851851</v>
      </c>
      <c r="G170" s="94"/>
    </row>
    <row r="171" spans="1:7" s="33" customFormat="1" x14ac:dyDescent="0.25">
      <c r="A171" s="98"/>
      <c r="B171" s="119"/>
      <c r="C171" s="102"/>
      <c r="D171" s="104"/>
      <c r="E171" s="107"/>
      <c r="F171" s="95"/>
      <c r="G171" s="95"/>
    </row>
    <row r="172" spans="1:7" s="33" customFormat="1" x14ac:dyDescent="0.25">
      <c r="A172" s="99"/>
      <c r="B172" s="120"/>
      <c r="C172" s="102"/>
      <c r="D172" s="105"/>
      <c r="E172" s="108"/>
      <c r="F172" s="96"/>
      <c r="G172" s="96"/>
    </row>
    <row r="173" spans="1:7" s="33" customFormat="1" x14ac:dyDescent="0.25">
      <c r="A173" s="121" t="s">
        <v>274</v>
      </c>
      <c r="B173" s="118" t="s">
        <v>267</v>
      </c>
      <c r="C173" s="102"/>
      <c r="D173" s="103">
        <v>244544</v>
      </c>
      <c r="E173" s="124">
        <v>108705.03</v>
      </c>
      <c r="F173" s="94">
        <f t="shared" si="36"/>
        <v>44.452135403035854</v>
      </c>
      <c r="G173" s="94"/>
    </row>
    <row r="174" spans="1:7" s="33" customFormat="1" x14ac:dyDescent="0.25">
      <c r="A174" s="122"/>
      <c r="B174" s="119"/>
      <c r="C174" s="102"/>
      <c r="D174" s="104"/>
      <c r="E174" s="124"/>
      <c r="F174" s="95"/>
      <c r="G174" s="95"/>
    </row>
    <row r="175" spans="1:7" s="33" customFormat="1" x14ac:dyDescent="0.25">
      <c r="A175" s="123"/>
      <c r="B175" s="120"/>
      <c r="C175" s="102"/>
      <c r="D175" s="105"/>
      <c r="E175" s="124"/>
      <c r="F175" s="96"/>
      <c r="G175" s="96"/>
    </row>
    <row r="176" spans="1:7" s="33" customFormat="1" x14ac:dyDescent="0.25">
      <c r="A176" s="121" t="s">
        <v>193</v>
      </c>
      <c r="B176" s="118" t="s">
        <v>267</v>
      </c>
      <c r="C176" s="102"/>
      <c r="D176" s="103">
        <v>26185.1</v>
      </c>
      <c r="E176" s="106">
        <v>0</v>
      </c>
      <c r="F176" s="94">
        <f t="shared" si="36"/>
        <v>0</v>
      </c>
      <c r="G176" s="94"/>
    </row>
    <row r="177" spans="1:7" s="33" customFormat="1" x14ac:dyDescent="0.25">
      <c r="A177" s="122"/>
      <c r="B177" s="119"/>
      <c r="C177" s="102"/>
      <c r="D177" s="104"/>
      <c r="E177" s="107"/>
      <c r="F177" s="95"/>
      <c r="G177" s="95"/>
    </row>
    <row r="178" spans="1:7" s="33" customFormat="1" x14ac:dyDescent="0.25">
      <c r="A178" s="122"/>
      <c r="B178" s="119"/>
      <c r="C178" s="102"/>
      <c r="D178" s="105"/>
      <c r="E178" s="108"/>
      <c r="F178" s="96"/>
      <c r="G178" s="96"/>
    </row>
    <row r="179" spans="1:7" s="33" customFormat="1" ht="75" x14ac:dyDescent="0.25">
      <c r="A179" s="72" t="s">
        <v>275</v>
      </c>
      <c r="B179" s="66" t="s">
        <v>276</v>
      </c>
      <c r="C179" s="90">
        <v>1700303</v>
      </c>
      <c r="D179" s="70">
        <v>3314304</v>
      </c>
      <c r="E179" s="91">
        <v>1734486</v>
      </c>
      <c r="F179" s="68">
        <f t="shared" si="36"/>
        <v>52.33334057467269</v>
      </c>
      <c r="G179" s="68">
        <f t="shared" ref="G179:G198" si="39">E179/C179*100</f>
        <v>102.01040638050982</v>
      </c>
    </row>
    <row r="180" spans="1:7" s="33" customFormat="1" ht="45" x14ac:dyDescent="0.25">
      <c r="A180" s="73" t="s">
        <v>277</v>
      </c>
      <c r="B180" s="74" t="s">
        <v>278</v>
      </c>
      <c r="C180" s="90"/>
      <c r="D180" s="78">
        <v>4014384</v>
      </c>
      <c r="E180" s="92">
        <v>0</v>
      </c>
      <c r="F180" s="68">
        <f t="shared" si="36"/>
        <v>0</v>
      </c>
      <c r="G180" s="68">
        <v>0</v>
      </c>
    </row>
    <row r="181" spans="1:7" s="33" customFormat="1" x14ac:dyDescent="0.25">
      <c r="A181" s="125" t="s">
        <v>279</v>
      </c>
      <c r="B181" s="118" t="s">
        <v>280</v>
      </c>
      <c r="C181" s="102">
        <v>671989</v>
      </c>
      <c r="D181" s="103">
        <v>1665406</v>
      </c>
      <c r="E181" s="106">
        <v>832703</v>
      </c>
      <c r="F181" s="94">
        <f t="shared" si="36"/>
        <v>50</v>
      </c>
      <c r="G181" s="94">
        <f t="shared" si="39"/>
        <v>123.91616529437238</v>
      </c>
    </row>
    <row r="182" spans="1:7" s="33" customFormat="1" x14ac:dyDescent="0.25">
      <c r="A182" s="126"/>
      <c r="B182" s="127"/>
      <c r="C182" s="102"/>
      <c r="D182" s="104"/>
      <c r="E182" s="107"/>
      <c r="F182" s="96"/>
      <c r="G182" s="96"/>
    </row>
    <row r="183" spans="1:7" s="33" customFormat="1" ht="45" x14ac:dyDescent="0.25">
      <c r="A183" s="47" t="s">
        <v>281</v>
      </c>
      <c r="B183" s="66" t="s">
        <v>282</v>
      </c>
      <c r="C183" s="90">
        <v>113551</v>
      </c>
      <c r="D183" s="70">
        <v>9960</v>
      </c>
      <c r="E183" s="91">
        <v>0</v>
      </c>
      <c r="F183" s="68">
        <f t="shared" si="36"/>
        <v>0</v>
      </c>
      <c r="G183" s="68">
        <f t="shared" si="39"/>
        <v>0</v>
      </c>
    </row>
    <row r="184" spans="1:7" s="33" customFormat="1" x14ac:dyDescent="0.25">
      <c r="A184" s="109" t="s">
        <v>283</v>
      </c>
      <c r="B184" s="100" t="s">
        <v>284</v>
      </c>
      <c r="C184" s="102">
        <v>296349.74</v>
      </c>
      <c r="D184" s="103">
        <v>1104790.05</v>
      </c>
      <c r="E184" s="106">
        <v>202550.36</v>
      </c>
      <c r="F184" s="94">
        <f t="shared" si="36"/>
        <v>18.333832749489371</v>
      </c>
      <c r="G184" s="94">
        <f t="shared" si="39"/>
        <v>68.348418324915684</v>
      </c>
    </row>
    <row r="185" spans="1:7" s="33" customFormat="1" x14ac:dyDescent="0.25">
      <c r="A185" s="110"/>
      <c r="B185" s="101"/>
      <c r="C185" s="102"/>
      <c r="D185" s="104"/>
      <c r="E185" s="107"/>
      <c r="F185" s="95"/>
      <c r="G185" s="95"/>
    </row>
    <row r="186" spans="1:7" s="33" customFormat="1" x14ac:dyDescent="0.25">
      <c r="A186" s="110"/>
      <c r="B186" s="101"/>
      <c r="C186" s="102"/>
      <c r="D186" s="104"/>
      <c r="E186" s="107"/>
      <c r="F186" s="95"/>
      <c r="G186" s="95"/>
    </row>
    <row r="187" spans="1:7" s="33" customFormat="1" x14ac:dyDescent="0.25">
      <c r="A187" s="111"/>
      <c r="B187" s="101"/>
      <c r="C187" s="102"/>
      <c r="D187" s="105"/>
      <c r="E187" s="108"/>
      <c r="F187" s="96"/>
      <c r="G187" s="96"/>
    </row>
    <row r="188" spans="1:7" s="33" customFormat="1" ht="15.75" hidden="1" x14ac:dyDescent="0.25">
      <c r="A188" s="44" t="s">
        <v>61</v>
      </c>
      <c r="B188" s="64" t="s">
        <v>285</v>
      </c>
      <c r="C188" s="69">
        <f t="shared" ref="C188:E188" si="40">C189</f>
        <v>0</v>
      </c>
      <c r="D188" s="65">
        <f t="shared" si="40"/>
        <v>0</v>
      </c>
      <c r="E188" s="65">
        <f t="shared" si="40"/>
        <v>0</v>
      </c>
      <c r="F188" s="68" t="e">
        <f t="shared" ref="F188:F198" si="41">E188/D188*100</f>
        <v>#DIV/0!</v>
      </c>
      <c r="G188" s="68" t="e">
        <f t="shared" si="39"/>
        <v>#DIV/0!</v>
      </c>
    </row>
    <row r="189" spans="1:7" s="33" customFormat="1" ht="45" hidden="1" x14ac:dyDescent="0.25">
      <c r="A189" s="46" t="s">
        <v>194</v>
      </c>
      <c r="B189" s="66" t="s">
        <v>286</v>
      </c>
      <c r="C189" s="90"/>
      <c r="D189" s="70"/>
      <c r="E189" s="70">
        <v>0</v>
      </c>
      <c r="F189" s="68" t="e">
        <f t="shared" si="41"/>
        <v>#DIV/0!</v>
      </c>
      <c r="G189" s="68" t="e">
        <f t="shared" si="39"/>
        <v>#DIV/0!</v>
      </c>
    </row>
    <row r="190" spans="1:7" s="33" customFormat="1" ht="75" hidden="1" x14ac:dyDescent="0.25">
      <c r="A190" s="75" t="s">
        <v>287</v>
      </c>
      <c r="B190" s="66" t="s">
        <v>288</v>
      </c>
      <c r="C190" s="90">
        <v>0</v>
      </c>
      <c r="D190" s="70">
        <v>0</v>
      </c>
      <c r="E190" s="70">
        <v>0</v>
      </c>
      <c r="F190" s="68"/>
      <c r="G190" s="68"/>
    </row>
    <row r="191" spans="1:7" s="33" customFormat="1" ht="75" hidden="1" x14ac:dyDescent="0.25">
      <c r="A191" s="75" t="s">
        <v>195</v>
      </c>
      <c r="B191" s="66" t="s">
        <v>288</v>
      </c>
      <c r="C191" s="90"/>
      <c r="D191" s="70"/>
      <c r="E191" s="70">
        <v>0</v>
      </c>
      <c r="F191" s="68" t="e">
        <f t="shared" si="41"/>
        <v>#DIV/0!</v>
      </c>
      <c r="G191" s="68" t="e">
        <f t="shared" si="39"/>
        <v>#DIV/0!</v>
      </c>
    </row>
    <row r="192" spans="1:7" s="33" customFormat="1" ht="75" hidden="1" x14ac:dyDescent="0.25">
      <c r="A192" s="76" t="s">
        <v>196</v>
      </c>
      <c r="B192" s="66" t="s">
        <v>288</v>
      </c>
      <c r="C192" s="90"/>
      <c r="D192" s="70"/>
      <c r="E192" s="70">
        <v>0</v>
      </c>
      <c r="F192" s="68" t="e">
        <f t="shared" si="41"/>
        <v>#DIV/0!</v>
      </c>
      <c r="G192" s="68" t="e">
        <f t="shared" si="39"/>
        <v>#DIV/0!</v>
      </c>
    </row>
    <row r="193" spans="1:7" s="33" customFormat="1" ht="30" hidden="1" x14ac:dyDescent="0.25">
      <c r="A193" s="75" t="s">
        <v>197</v>
      </c>
      <c r="B193" s="66" t="s">
        <v>286</v>
      </c>
      <c r="C193" s="90">
        <v>0</v>
      </c>
      <c r="D193" s="70"/>
      <c r="E193" s="70">
        <v>0</v>
      </c>
      <c r="F193" s="68" t="e">
        <f t="shared" si="41"/>
        <v>#DIV/0!</v>
      </c>
      <c r="G193" s="68"/>
    </row>
    <row r="194" spans="1:7" s="33" customFormat="1" ht="45" hidden="1" x14ac:dyDescent="0.25">
      <c r="A194" s="75" t="s">
        <v>289</v>
      </c>
      <c r="B194" s="66" t="s">
        <v>286</v>
      </c>
      <c r="C194" s="90">
        <v>0</v>
      </c>
      <c r="D194" s="70"/>
      <c r="E194" s="70">
        <v>0</v>
      </c>
      <c r="F194" s="68" t="e">
        <f t="shared" si="41"/>
        <v>#DIV/0!</v>
      </c>
      <c r="G194" s="68"/>
    </row>
    <row r="195" spans="1:7" s="33" customFormat="1" ht="15.75" x14ac:dyDescent="0.25">
      <c r="A195" s="81" t="s">
        <v>294</v>
      </c>
      <c r="B195" s="82" t="s">
        <v>291</v>
      </c>
      <c r="C195" s="93">
        <f>C196</f>
        <v>50000</v>
      </c>
      <c r="D195" s="93">
        <f t="shared" ref="D195:E195" si="42">D196</f>
        <v>16227.9</v>
      </c>
      <c r="E195" s="93">
        <v>0</v>
      </c>
      <c r="F195" s="83"/>
      <c r="G195" s="83"/>
    </row>
    <row r="196" spans="1:7" s="33" customFormat="1" ht="15.75" x14ac:dyDescent="0.25">
      <c r="A196" s="80" t="s">
        <v>293</v>
      </c>
      <c r="B196" s="79" t="s">
        <v>292</v>
      </c>
      <c r="C196" s="90">
        <v>50000</v>
      </c>
      <c r="D196" s="70">
        <v>16227.9</v>
      </c>
      <c r="E196" s="70">
        <v>0</v>
      </c>
      <c r="F196" s="68">
        <v>0</v>
      </c>
      <c r="G196" s="68">
        <v>0</v>
      </c>
    </row>
    <row r="197" spans="1:7" s="33" customFormat="1" ht="45" x14ac:dyDescent="0.25">
      <c r="A197" s="46" t="s">
        <v>198</v>
      </c>
      <c r="B197" s="66" t="s">
        <v>290</v>
      </c>
      <c r="C197" s="90">
        <v>36149.69</v>
      </c>
      <c r="D197" s="70">
        <v>0</v>
      </c>
      <c r="E197" s="70">
        <v>0</v>
      </c>
      <c r="F197" s="68">
        <v>0</v>
      </c>
      <c r="G197" s="68">
        <f t="shared" si="39"/>
        <v>0</v>
      </c>
    </row>
    <row r="198" spans="1:7" s="33" customFormat="1" ht="15.75" x14ac:dyDescent="0.25">
      <c r="A198" s="77" t="s">
        <v>199</v>
      </c>
      <c r="B198" s="47"/>
      <c r="C198" s="84">
        <f>C5+C114</f>
        <v>309927805.49000001</v>
      </c>
      <c r="D198" s="84">
        <f t="shared" ref="D198:E198" si="43">D5+D114</f>
        <v>805245333.17000008</v>
      </c>
      <c r="E198" s="84">
        <f t="shared" si="43"/>
        <v>328191476.09999996</v>
      </c>
      <c r="F198" s="68">
        <f t="shared" si="41"/>
        <v>40.756706382638988</v>
      </c>
      <c r="G198" s="68">
        <f t="shared" si="39"/>
        <v>105.89287901455788</v>
      </c>
    </row>
    <row r="199" spans="1:7" s="33" customFormat="1" x14ac:dyDescent="0.25">
      <c r="B199" s="34"/>
      <c r="F199" s="34"/>
      <c r="G199" s="34"/>
    </row>
    <row r="200" spans="1:7" s="33" customFormat="1" x14ac:dyDescent="0.25">
      <c r="B200" s="34"/>
      <c r="F200" s="34"/>
      <c r="G200" s="34"/>
    </row>
    <row r="201" spans="1:7" s="33" customFormat="1" x14ac:dyDescent="0.25">
      <c r="B201" s="34"/>
      <c r="F201" s="34"/>
      <c r="G201" s="34"/>
    </row>
    <row r="202" spans="1:7" s="33" customFormat="1" x14ac:dyDescent="0.25">
      <c r="B202" s="34"/>
      <c r="F202" s="34"/>
      <c r="G202" s="34"/>
    </row>
    <row r="203" spans="1:7" s="33" customFormat="1" x14ac:dyDescent="0.25">
      <c r="B203" s="34"/>
      <c r="F203" s="34"/>
      <c r="G203" s="34"/>
    </row>
    <row r="204" spans="1:7" s="33" customFormat="1" x14ac:dyDescent="0.25">
      <c r="B204" s="34"/>
      <c r="F204" s="34"/>
      <c r="G204" s="34"/>
    </row>
  </sheetData>
  <mergeCells count="79">
    <mergeCell ref="F164:F169"/>
    <mergeCell ref="G164:G169"/>
    <mergeCell ref="F181:F182"/>
    <mergeCell ref="G181:G182"/>
    <mergeCell ref="F184:F187"/>
    <mergeCell ref="G184:G187"/>
    <mergeCell ref="A140:A144"/>
    <mergeCell ref="B140:B144"/>
    <mergeCell ref="C140:C144"/>
    <mergeCell ref="D140:D144"/>
    <mergeCell ref="E140:E144"/>
    <mergeCell ref="F151:F155"/>
    <mergeCell ref="G151:G155"/>
    <mergeCell ref="A151:A155"/>
    <mergeCell ref="B151:B155"/>
    <mergeCell ref="C151:C155"/>
    <mergeCell ref="D151:D155"/>
    <mergeCell ref="E151:E155"/>
    <mergeCell ref="F170:F172"/>
    <mergeCell ref="G170:G172"/>
    <mergeCell ref="F173:F175"/>
    <mergeCell ref="G173:G175"/>
    <mergeCell ref="F176:F178"/>
    <mergeCell ref="G176:G178"/>
    <mergeCell ref="A184:A187"/>
    <mergeCell ref="B184:B187"/>
    <mergeCell ref="C184:C187"/>
    <mergeCell ref="D184:D187"/>
    <mergeCell ref="E184:E187"/>
    <mergeCell ref="A181:A182"/>
    <mergeCell ref="B181:B182"/>
    <mergeCell ref="C181:C182"/>
    <mergeCell ref="D181:D182"/>
    <mergeCell ref="E181:E182"/>
    <mergeCell ref="A176:A178"/>
    <mergeCell ref="B176:B178"/>
    <mergeCell ref="C176:C178"/>
    <mergeCell ref="D176:D178"/>
    <mergeCell ref="E176:E178"/>
    <mergeCell ref="A173:A175"/>
    <mergeCell ref="B173:B175"/>
    <mergeCell ref="C173:C175"/>
    <mergeCell ref="D173:D175"/>
    <mergeCell ref="E173:E175"/>
    <mergeCell ref="A170:A172"/>
    <mergeCell ref="B170:B172"/>
    <mergeCell ref="C170:C172"/>
    <mergeCell ref="D170:D172"/>
    <mergeCell ref="E170:E172"/>
    <mergeCell ref="A1:G1"/>
    <mergeCell ref="B2:G2"/>
    <mergeCell ref="A164:A169"/>
    <mergeCell ref="B164:B169"/>
    <mergeCell ref="C164:C169"/>
    <mergeCell ref="D164:D169"/>
    <mergeCell ref="E164:E169"/>
    <mergeCell ref="F140:F144"/>
    <mergeCell ref="G140:G144"/>
    <mergeCell ref="A145:A149"/>
    <mergeCell ref="B145:B149"/>
    <mergeCell ref="C145:C149"/>
    <mergeCell ref="D145:D149"/>
    <mergeCell ref="E145:E149"/>
    <mergeCell ref="F145:F149"/>
    <mergeCell ref="G145:G149"/>
    <mergeCell ref="F156:F158"/>
    <mergeCell ref="G156:G158"/>
    <mergeCell ref="A159:A163"/>
    <mergeCell ref="B159:B163"/>
    <mergeCell ref="C159:C163"/>
    <mergeCell ref="D159:D163"/>
    <mergeCell ref="E159:E163"/>
    <mergeCell ref="F159:F163"/>
    <mergeCell ref="G159:G163"/>
    <mergeCell ref="A156:A158"/>
    <mergeCell ref="B156:B158"/>
    <mergeCell ref="C156:C158"/>
    <mergeCell ref="D156:D158"/>
    <mergeCell ref="E156:E158"/>
  </mergeCells>
  <pageMargins left="0.19685039370078741" right="0.11811023622047245" top="0.62992125984251968" bottom="0.27559055118110237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2019-07-18T06:12:35Z</dcterms:modified>
</cp:coreProperties>
</file>